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160" windowHeight="10305"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18" i="127" l="1"/>
  <c r="K9"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K6" i="29"/>
  <c r="B7763" i="106" s="1"/>
  <c r="B7762" i="106"/>
  <c r="K12" i="12"/>
  <c r="B7719" i="106" s="1"/>
  <c r="D7719" i="106" s="1"/>
  <c r="K23" i="12"/>
  <c r="J12" i="12"/>
  <c r="J21" i="12"/>
  <c r="B7727" i="106" s="1"/>
  <c r="D7727" i="106" s="1"/>
  <c r="J23" i="12"/>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C228" i="5"/>
  <c r="C259" i="5"/>
  <c r="B6833" i="106" s="1"/>
  <c r="D6833" i="106" s="1"/>
  <c r="B7761" i="106"/>
  <c r="D7761" i="106" s="1"/>
  <c r="L127" i="29"/>
  <c r="L129" i="29" s="1"/>
  <c r="L136" i="29"/>
  <c r="L138" i="29" s="1"/>
  <c r="L148" i="29"/>
  <c r="I7" i="145"/>
  <c r="I6" i="145"/>
  <c r="D84" i="36"/>
  <c r="K75" i="29"/>
  <c r="K130" i="29"/>
  <c r="F56" i="34" s="1"/>
  <c r="K179" i="29"/>
  <c r="B2836" i="106" s="1"/>
  <c r="D2836" i="106" s="1"/>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B6997" i="106" s="1"/>
  <c r="D6997" i="106" s="1"/>
  <c r="K94" i="29"/>
  <c r="K95" i="29"/>
  <c r="K96" i="29"/>
  <c r="K97" i="29"/>
  <c r="B7005" i="106" s="1"/>
  <c r="D7005" i="106" s="1"/>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s="1"/>
  <c r="B5107" i="106"/>
  <c r="D5107" i="106" s="1"/>
  <c r="B5108" i="106"/>
  <c r="D5108" i="106" s="1"/>
  <c r="B5109" i="106"/>
  <c r="D5109" i="106" s="1"/>
  <c r="B5110" i="106"/>
  <c r="D5110" i="106" s="1"/>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c r="B6320" i="106"/>
  <c r="D6320" i="106"/>
  <c r="B6321" i="106"/>
  <c r="D6321" i="106"/>
  <c r="B6322" i="106"/>
  <c r="D6322" i="106" s="1"/>
  <c r="B6323" i="106"/>
  <c r="D6323" i="106" s="1"/>
  <c r="B6324" i="106"/>
  <c r="D6324" i="106" s="1"/>
  <c r="B6325" i="106"/>
  <c r="D6325" i="106" s="1"/>
  <c r="B6326" i="106"/>
  <c r="D6326" i="106" s="1"/>
  <c r="B6327" i="106"/>
  <c r="D6327" i="106"/>
  <c r="B6328" i="106"/>
  <c r="D6328" i="106"/>
  <c r="B6329" i="106"/>
  <c r="D6329" i="106" s="1"/>
  <c r="B6330" i="106"/>
  <c r="D6330" i="106" s="1"/>
  <c r="B6331" i="106"/>
  <c r="D6331" i="106" s="1"/>
  <c r="B6332" i="106"/>
  <c r="D6332" i="106" s="1"/>
  <c r="B6333" i="106"/>
  <c r="D6333" i="106" s="1"/>
  <c r="B6334" i="106"/>
  <c r="D6334" i="106" s="1"/>
  <c r="B6335" i="106"/>
  <c r="D6335" i="106"/>
  <c r="B6336" i="106"/>
  <c r="D6336" i="106"/>
  <c r="B6337" i="106"/>
  <c r="D6337" i="106"/>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c r="B6349" i="106"/>
  <c r="D6349" i="106" s="1"/>
  <c r="B6350" i="106"/>
  <c r="D6350" i="106" s="1"/>
  <c r="B6353" i="106"/>
  <c r="D6353" i="106"/>
  <c r="B6354" i="106"/>
  <c r="D6354" i="106"/>
  <c r="B6355" i="106"/>
  <c r="D6355" i="106"/>
  <c r="B6356" i="106"/>
  <c r="D6356" i="106" s="1"/>
  <c r="B6358" i="106"/>
  <c r="D6358" i="106" s="1"/>
  <c r="B6359" i="106"/>
  <c r="D6359" i="106" s="1"/>
  <c r="B6360" i="106"/>
  <c r="D6360" i="106" s="1"/>
  <c r="B6361" i="106"/>
  <c r="D6361" i="106" s="1"/>
  <c r="B6362" i="106"/>
  <c r="D6362" i="106"/>
  <c r="B6363" i="106"/>
  <c r="D6363" i="106"/>
  <c r="B6364" i="106"/>
  <c r="D6364" i="106" s="1"/>
  <c r="B6365" i="106"/>
  <c r="D6365" i="106" s="1"/>
  <c r="B6366" i="106"/>
  <c r="D6366" i="106" s="1"/>
  <c r="B6367" i="106"/>
  <c r="D6367" i="106" s="1"/>
  <c r="B6368" i="106"/>
  <c r="D6368" i="106" s="1"/>
  <c r="B6369" i="106"/>
  <c r="D6369" i="106" s="1"/>
  <c r="B6370" i="106"/>
  <c r="D6370" i="106"/>
  <c r="B6371" i="106"/>
  <c r="D6371" i="106"/>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c r="B6384" i="106"/>
  <c r="D6384" i="106" s="1"/>
  <c r="B6385" i="106"/>
  <c r="D6385" i="106" s="1"/>
  <c r="B6386" i="106"/>
  <c r="D6386" i="106"/>
  <c r="B6387" i="106"/>
  <c r="D6387" i="106"/>
  <c r="B6388" i="106"/>
  <c r="D6388" i="106"/>
  <c r="B6389" i="106"/>
  <c r="D6389" i="106" s="1"/>
  <c r="B6390" i="106"/>
  <c r="D6390" i="106" s="1"/>
  <c r="B6391" i="106"/>
  <c r="D6391" i="106" s="1"/>
  <c r="B6392" i="106"/>
  <c r="D6392" i="106" s="1"/>
  <c r="B6393" i="106"/>
  <c r="D6393" i="106" s="1"/>
  <c r="B6394" i="106"/>
  <c r="D6394" i="106"/>
  <c r="B6395" i="106"/>
  <c r="D6395" i="106"/>
  <c r="B6398" i="106"/>
  <c r="D6398" i="106" s="1"/>
  <c r="B6399" i="106"/>
  <c r="D6399" i="106" s="1"/>
  <c r="B6401" i="106"/>
  <c r="D6401" i="106" s="1"/>
  <c r="B6402" i="106"/>
  <c r="D6402" i="106" s="1"/>
  <c r="B6403" i="106"/>
  <c r="D6403" i="106" s="1"/>
  <c r="B6404" i="106"/>
  <c r="D6404" i="106" s="1"/>
  <c r="B6405" i="106"/>
  <c r="D6405" i="106"/>
  <c r="B6406" i="106"/>
  <c r="D6406" i="106"/>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c r="B6619" i="106"/>
  <c r="D6619" i="106" s="1"/>
  <c r="B6620" i="106"/>
  <c r="D6620" i="106" s="1"/>
  <c r="B6621" i="106"/>
  <c r="D6621" i="106"/>
  <c r="B6622" i="106"/>
  <c r="D6622" i="106"/>
  <c r="B6623" i="106"/>
  <c r="D6623" i="106"/>
  <c r="B6624" i="106"/>
  <c r="D6624" i="106" s="1"/>
  <c r="B6625" i="106"/>
  <c r="D6625" i="106" s="1"/>
  <c r="B6626" i="106"/>
  <c r="D6626" i="106" s="1"/>
  <c r="B6627" i="106"/>
  <c r="D6627" i="106" s="1"/>
  <c r="B6628" i="106"/>
  <c r="D6628" i="106" s="1"/>
  <c r="B6629" i="106"/>
  <c r="D6629" i="106"/>
  <c r="B6630" i="106"/>
  <c r="D6630" i="106"/>
  <c r="B6631" i="106"/>
  <c r="D6631" i="106" s="1"/>
  <c r="B6632" i="106"/>
  <c r="D6632" i="106" s="1"/>
  <c r="B6633" i="106"/>
  <c r="D6633" i="106" s="1"/>
  <c r="B6634" i="106"/>
  <c r="D6634" i="106" s="1"/>
  <c r="B6635" i="106"/>
  <c r="D6635" i="106" s="1"/>
  <c r="B6636" i="106"/>
  <c r="D6636" i="106" s="1"/>
  <c r="B6637" i="106"/>
  <c r="D6637" i="106"/>
  <c r="B6638" i="106"/>
  <c r="D6638" i="106"/>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c r="B6650" i="106"/>
  <c r="D6650" i="106"/>
  <c r="B6651" i="106"/>
  <c r="D6651" i="106" s="1"/>
  <c r="B6652" i="106"/>
  <c r="D6652" i="106" s="1"/>
  <c r="B6653" i="106"/>
  <c r="D6653" i="106"/>
  <c r="B6654" i="106"/>
  <c r="D6654" i="106"/>
  <c r="B6655" i="106"/>
  <c r="D6655" i="106"/>
  <c r="B6656" i="106"/>
  <c r="D6656" i="106" s="1"/>
  <c r="B6657" i="106"/>
  <c r="D6657" i="106" s="1"/>
  <c r="B6658" i="106"/>
  <c r="D6658" i="106" s="1"/>
  <c r="B6659" i="106"/>
  <c r="D6659" i="106" s="1"/>
  <c r="B6660" i="106"/>
  <c r="D6660" i="106" s="1"/>
  <c r="B6661" i="106"/>
  <c r="D6661" i="106"/>
  <c r="B6662" i="106"/>
  <c r="D6662" i="106"/>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c r="B6674" i="106"/>
  <c r="D6674" i="106"/>
  <c r="B6675" i="106"/>
  <c r="D6675" i="106"/>
  <c r="B6676" i="106"/>
  <c r="D6676" i="106" s="1"/>
  <c r="B6677" i="106"/>
  <c r="D6677" i="106" s="1"/>
  <c r="B6678" i="106"/>
  <c r="D6678" i="106"/>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0" i="106"/>
  <c r="D6690" i="106"/>
  <c r="B6691" i="106"/>
  <c r="D6691" i="106"/>
  <c r="B6692" i="106"/>
  <c r="D6692" i="106" s="1"/>
  <c r="B6693" i="106"/>
  <c r="D6693" i="106" s="1"/>
  <c r="B6694" i="106"/>
  <c r="D6694" i="106" s="1"/>
  <c r="B6695" i="106"/>
  <c r="D6695" i="106" s="1"/>
  <c r="B6696" i="106"/>
  <c r="D6696" i="106" s="1"/>
  <c r="B6697" i="106"/>
  <c r="D6697" i="106" s="1"/>
  <c r="B6698" i="106"/>
  <c r="D6698" i="106"/>
  <c r="B6699" i="106"/>
  <c r="D6699" i="106"/>
  <c r="B6700" i="106"/>
  <c r="D6700" i="106" s="1"/>
  <c r="B6701" i="106"/>
  <c r="D6701" i="106" s="1"/>
  <c r="B6702" i="106"/>
  <c r="D6702" i="106" s="1"/>
  <c r="B6703" i="106"/>
  <c r="D6703" i="106" s="1"/>
  <c r="B6704" i="106"/>
  <c r="D6704" i="106" s="1"/>
  <c r="B6705" i="106"/>
  <c r="D6705" i="106"/>
  <c r="B6706" i="106"/>
  <c r="D6706" i="106"/>
  <c r="B6707" i="106"/>
  <c r="D6707" i="106"/>
  <c r="B6708" i="106"/>
  <c r="D6708" i="106" s="1"/>
  <c r="B6709" i="106"/>
  <c r="D6709" i="106" s="1"/>
  <c r="B6710" i="106"/>
  <c r="D6710" i="106"/>
  <c r="B6711" i="106"/>
  <c r="D6711" i="106"/>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c r="B6722" i="106"/>
  <c r="D6722" i="106"/>
  <c r="B6723" i="106"/>
  <c r="D6723" i="106"/>
  <c r="B6724" i="106"/>
  <c r="D6724" i="106" s="1"/>
  <c r="B6725" i="106"/>
  <c r="D6725" i="106" s="1"/>
  <c r="B6726" i="106"/>
  <c r="D6726" i="106" s="1"/>
  <c r="B6727" i="106"/>
  <c r="D6727" i="106" s="1"/>
  <c r="B6728" i="106"/>
  <c r="D6728" i="106"/>
  <c r="B6729" i="106"/>
  <c r="D6729" i="106"/>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c r="B6740" i="106"/>
  <c r="D6740" i="106"/>
  <c r="B6741" i="106"/>
  <c r="D6741" i="106"/>
  <c r="B6742" i="106"/>
  <c r="D6742" i="106" s="1"/>
  <c r="B6743" i="106"/>
  <c r="D6743" i="106" s="1"/>
  <c r="B6744" i="106"/>
  <c r="D6744" i="106"/>
  <c r="B6745" i="106"/>
  <c r="D6745" i="106"/>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c r="B6761" i="106"/>
  <c r="D6761" i="106"/>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c r="B6772" i="106"/>
  <c r="D6772" i="106"/>
  <c r="B6773" i="106"/>
  <c r="D6773" i="106"/>
  <c r="B6774" i="106"/>
  <c r="D6774" i="106" s="1"/>
  <c r="B6775" i="106"/>
  <c r="D6775" i="106" s="1"/>
  <c r="B6776" i="106"/>
  <c r="D6776" i="106"/>
  <c r="B6777" i="106"/>
  <c r="D6777" i="106"/>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c r="B6793" i="106"/>
  <c r="D6793" i="106"/>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c r="B6804" i="106"/>
  <c r="D6804" i="106"/>
  <c r="B6805" i="106"/>
  <c r="D6805" i="106"/>
  <c r="B6806" i="106"/>
  <c r="D6806" i="106" s="1"/>
  <c r="B6807" i="106"/>
  <c r="D6807" i="106" s="1"/>
  <c r="B6808" i="106"/>
  <c r="D6808" i="106"/>
  <c r="B6809" i="106"/>
  <c r="D6809" i="106"/>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c r="B6825" i="106"/>
  <c r="D6825" i="106"/>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c r="B6967" i="106"/>
  <c r="D6967" i="106"/>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c r="B7043" i="106"/>
  <c r="D7043" i="106" s="1"/>
  <c r="B7044" i="106"/>
  <c r="D7044" i="106" s="1"/>
  <c r="B7045" i="106"/>
  <c r="D7045" i="106" s="1"/>
  <c r="B7046" i="106"/>
  <c r="D7046" i="106" s="1"/>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I204" i="29"/>
  <c r="B7071" i="106"/>
  <c r="D7071" i="106" s="1"/>
  <c r="B7073" i="106"/>
  <c r="D7073" i="106" s="1"/>
  <c r="B7074" i="106"/>
  <c r="D7074" i="106" s="1"/>
  <c r="B7075" i="106"/>
  <c r="D7075" i="106" s="1"/>
  <c r="B7077" i="106"/>
  <c r="D7077"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D26" i="108"/>
  <c r="E26" i="108"/>
  <c r="F26" i="108"/>
  <c r="G26" i="108"/>
  <c r="E27" i="108"/>
  <c r="F27" i="108"/>
  <c r="G27" i="108"/>
  <c r="F31" i="108"/>
  <c r="F36" i="108"/>
  <c r="G28" i="108"/>
  <c r="D36"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C62" i="34"/>
  <c r="C63" i="34"/>
  <c r="D63" i="34"/>
  <c r="C64" i="34"/>
  <c r="F64" i="34"/>
  <c r="F65" i="34"/>
  <c r="F66" i="34"/>
  <c r="C67" i="34"/>
  <c r="D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c r="D5425" i="106" s="1"/>
  <c r="F184" i="5"/>
  <c r="B5658" i="106"/>
  <c r="D5658" i="106" s="1"/>
  <c r="G184" i="5"/>
  <c r="B5784" i="106" s="1"/>
  <c r="D5784" i="106" s="1"/>
  <c r="H184" i="5"/>
  <c r="B5908" i="106" s="1"/>
  <c r="D5908" i="106" s="1"/>
  <c r="K184" i="5"/>
  <c r="B6016" i="106" s="1"/>
  <c r="D6016" i="106" s="1"/>
  <c r="D191" i="5"/>
  <c r="B4396" i="106"/>
  <c r="D4396" i="106" s="1"/>
  <c r="F191" i="5"/>
  <c r="G191" i="5"/>
  <c r="G201" i="5"/>
  <c r="B6409" i="106" s="1"/>
  <c r="D6409" i="106" s="1"/>
  <c r="D211" i="5"/>
  <c r="B5444" i="106" s="1"/>
  <c r="D5444" i="106" s="1"/>
  <c r="F211" i="5"/>
  <c r="B5677" i="106" s="1"/>
  <c r="D5677" i="106" s="1"/>
  <c r="G211" i="5"/>
  <c r="B5803" i="106" s="1"/>
  <c r="D5803"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D14" i="4"/>
  <c r="B2570" i="106" s="1"/>
  <c r="D2570" i="106" s="1"/>
  <c r="E15" i="4"/>
  <c r="B2633" i="106" s="1"/>
  <c r="D2633" i="106" s="1"/>
  <c r="N22" i="3"/>
  <c r="B283" i="106" s="1"/>
  <c r="D283" i="106" s="1"/>
  <c r="D7" i="118"/>
  <c r="D8" i="118"/>
  <c r="D9" i="118"/>
  <c r="H14" i="118"/>
  <c r="H19" i="118"/>
  <c r="H24" i="118"/>
  <c r="J22" i="37"/>
  <c r="B83" i="36"/>
  <c r="D5" i="7"/>
  <c r="B1761" i="106" s="1"/>
  <c r="D1761" i="106" s="1"/>
  <c r="F135" i="34"/>
  <c r="F127" i="34"/>
  <c r="B5847" i="106"/>
  <c r="D5847" i="106" s="1"/>
  <c r="F105" i="34"/>
  <c r="D17" i="7"/>
  <c r="B4104" i="106" s="1"/>
  <c r="D4104" i="106" s="1"/>
  <c r="G172" i="5" l="1"/>
  <c r="D7245" i="106"/>
  <c r="J331" i="29"/>
  <c r="B7223" i="106" s="1"/>
  <c r="D7223" i="106" s="1"/>
  <c r="B7064" i="106"/>
  <c r="D7064" i="106" s="1"/>
  <c r="B6848" i="106"/>
  <c r="D6848" i="106" s="1"/>
  <c r="F126" i="34"/>
  <c r="J77" i="4"/>
  <c r="B6262" i="106" s="1"/>
  <c r="D6262" i="106" s="1"/>
  <c r="J90" i="28"/>
  <c r="D30" i="36" s="1"/>
  <c r="I24" i="12"/>
  <c r="G173" i="5"/>
  <c r="B5778" i="106" s="1"/>
  <c r="D5778" i="106" s="1"/>
  <c r="B5770" i="106"/>
  <c r="D5770" i="106" s="1"/>
  <c r="B1996" i="106"/>
  <c r="D1996" i="106" s="1"/>
  <c r="I26" i="12"/>
  <c r="B7741" i="106" s="1"/>
  <c r="D7741" i="106" s="1"/>
  <c r="D24" i="37"/>
  <c r="B4270" i="106" s="1"/>
  <c r="D4270" i="106" s="1"/>
  <c r="L354" i="29"/>
  <c r="D37" i="108"/>
  <c r="D40" i="108" s="1"/>
  <c r="E42" i="108" s="1"/>
  <c r="H173" i="5"/>
  <c r="K173" i="5"/>
  <c r="K6" i="4" s="1"/>
  <c r="B3570" i="106" s="1"/>
  <c r="D3570" i="106" s="1"/>
  <c r="F44" i="34"/>
  <c r="F41" i="34"/>
  <c r="D75" i="36"/>
  <c r="B2805" i="106"/>
  <c r="D2805" i="106" s="1"/>
  <c r="E190" i="29"/>
  <c r="B1352" i="106" s="1"/>
  <c r="D1352" i="106" s="1"/>
  <c r="B2823" i="106"/>
  <c r="D2823" i="106" s="1"/>
  <c r="K274" i="5"/>
  <c r="B6022" i="106" s="1"/>
  <c r="D6022" i="106" s="1"/>
  <c r="D9" i="7"/>
  <c r="B1767" i="106" s="1"/>
  <c r="D1767" i="106" s="1"/>
  <c r="H22" i="37"/>
  <c r="I173" i="5"/>
  <c r="B4216" i="106" s="1"/>
  <c r="D4216" i="106" s="1"/>
  <c r="E109" i="5"/>
  <c r="E4" i="4" s="1"/>
  <c r="B2630" i="106" s="1"/>
  <c r="D2630" i="106" s="1"/>
  <c r="L305" i="29"/>
  <c r="J129" i="29"/>
  <c r="B7038" i="106" s="1"/>
  <c r="D7038" i="106" s="1"/>
  <c r="F70" i="34"/>
  <c r="B1470" i="106"/>
  <c r="D1470" i="106" s="1"/>
  <c r="H288" i="29"/>
  <c r="B1454" i="106" s="1"/>
  <c r="D1454" i="106" s="1"/>
  <c r="B1223" i="106"/>
  <c r="D1223" i="106" s="1"/>
  <c r="C129" i="29"/>
  <c r="F130" i="34"/>
  <c r="L22" i="37"/>
  <c r="B5752" i="106"/>
  <c r="D5752" i="106" s="1"/>
  <c r="B7760" i="106"/>
  <c r="D7760" i="106" s="1"/>
  <c r="H28" i="118"/>
  <c r="F37" i="108"/>
  <c r="B3689" i="106"/>
  <c r="D3689" i="106" s="1"/>
  <c r="K162" i="29"/>
  <c r="B1124" i="106"/>
  <c r="D1124" i="106" s="1"/>
  <c r="B3565" i="106"/>
  <c r="D3565" i="106" s="1"/>
  <c r="K41" i="3"/>
  <c r="B3568" i="106" s="1"/>
  <c r="D3568" i="106" s="1"/>
  <c r="G39" i="108"/>
  <c r="D22" i="37"/>
  <c r="D60" i="36"/>
  <c r="F62" i="34"/>
  <c r="D15" i="7"/>
  <c r="B1772" i="106" s="1"/>
  <c r="D1772" i="106" s="1"/>
  <c r="L5" i="11"/>
  <c r="B2056" i="106" s="1"/>
  <c r="D2056" i="106" s="1"/>
  <c r="F14" i="4"/>
  <c r="B2597" i="106" s="1"/>
  <c r="D2597" i="106" s="1"/>
  <c r="J274" i="5"/>
  <c r="B7054" i="106" s="1"/>
  <c r="D7054" i="106" s="1"/>
  <c r="F172" i="5"/>
  <c r="B5644" i="106" s="1"/>
  <c r="D5644" i="106" s="1"/>
  <c r="F36" i="34"/>
  <c r="E38" i="108"/>
  <c r="D6103" i="106"/>
  <c r="K76" i="4"/>
  <c r="B3586" i="106" s="1"/>
  <c r="D3586" i="106" s="1"/>
  <c r="E102" i="29"/>
  <c r="B2790" i="106" s="1"/>
  <c r="D2790" i="106" s="1"/>
  <c r="K24" i="12"/>
  <c r="L15" i="11"/>
  <c r="B3459" i="106" s="1"/>
  <c r="D3459" i="106" s="1"/>
  <c r="L13" i="11"/>
  <c r="B2060" i="106" s="1"/>
  <c r="D2060" i="106" s="1"/>
  <c r="F19" i="7"/>
  <c r="F68" i="34"/>
  <c r="K178" i="29"/>
  <c r="F13" i="4" s="1"/>
  <c r="B2596" i="106" s="1"/>
  <c r="D2596" i="106" s="1"/>
  <c r="B6995" i="106"/>
  <c r="D6995" i="106" s="1"/>
  <c r="G38" i="108"/>
  <c r="G34" i="108"/>
  <c r="B1130" i="106"/>
  <c r="D1130" i="106" s="1"/>
  <c r="D12" i="7"/>
  <c r="B1769" i="106" s="1"/>
  <c r="D1769" i="106" s="1"/>
  <c r="F129" i="34"/>
  <c r="B5260" i="106"/>
  <c r="D5260" i="106" s="1"/>
  <c r="C41" i="3"/>
  <c r="B93" i="106" s="1"/>
  <c r="D93" i="106" s="1"/>
  <c r="D37" i="36"/>
  <c r="H29" i="118"/>
  <c r="D11" i="37"/>
  <c r="H33" i="118"/>
  <c r="K339" i="29"/>
  <c r="C331" i="29"/>
  <c r="B7216" i="106" s="1"/>
  <c r="D7216" i="106" s="1"/>
  <c r="F71" i="34"/>
  <c r="F61" i="34"/>
  <c r="K84" i="29"/>
  <c r="B2088" i="106" s="1"/>
  <c r="D2088" i="106" s="1"/>
  <c r="E30" i="108"/>
  <c r="F38" i="34"/>
  <c r="F110" i="34"/>
  <c r="B1746" i="106"/>
  <c r="D1746" i="106" s="1"/>
  <c r="G331" i="29"/>
  <c r="B7220" i="106" s="1"/>
  <c r="D7220" i="106" s="1"/>
  <c r="K278" i="29"/>
  <c r="G29" i="108"/>
  <c r="E29" i="108"/>
  <c r="F28" i="108"/>
  <c r="F40" i="108" s="1"/>
  <c r="G42" i="108" s="1"/>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2657" i="106"/>
  <c r="D2657" i="106" s="1"/>
  <c r="B7270" i="106"/>
  <c r="C34" i="131"/>
  <c r="K331" i="29" l="1"/>
  <c r="J7" i="4"/>
  <c r="H150" i="29"/>
  <c r="B1273" i="106" s="1"/>
  <c r="D1273" i="106" s="1"/>
  <c r="E204" i="29"/>
  <c r="B1353" i="106" s="1"/>
  <c r="D1353" i="106" s="1"/>
  <c r="K7" i="4"/>
  <c r="B3718" i="106" s="1"/>
  <c r="D3718" i="106" s="1"/>
  <c r="K28" i="118"/>
  <c r="O27" i="118" s="1"/>
  <c r="O29" i="118" s="1"/>
  <c r="B7733" i="106"/>
  <c r="D7733" i="106" s="1"/>
  <c r="K26" i="12"/>
  <c r="B7743" i="106" s="1"/>
  <c r="D7743" i="106" s="1"/>
  <c r="D274" i="5"/>
  <c r="D7" i="4" s="1"/>
  <c r="D19" i="171" s="1"/>
  <c r="D32" i="171" s="1"/>
  <c r="D49" i="171" s="1"/>
  <c r="B5914" i="106"/>
  <c r="D5914" i="106" s="1"/>
  <c r="D7254" i="106"/>
  <c r="F173" i="5"/>
  <c r="B5653" i="106" s="1"/>
  <c r="D5653" i="106" s="1"/>
  <c r="B5906" i="106"/>
  <c r="D5906" i="106" s="1"/>
  <c r="H6" i="4"/>
  <c r="B2656" i="106" s="1"/>
  <c r="D2656" i="106" s="1"/>
  <c r="H275" i="5"/>
  <c r="B5915" i="106" s="1"/>
  <c r="D5915" i="106" s="1"/>
  <c r="D58" i="36"/>
  <c r="K352" i="29"/>
  <c r="K16" i="4" s="1"/>
  <c r="J150" i="29"/>
  <c r="B7052" i="106" s="1"/>
  <c r="D7052" i="106" s="1"/>
  <c r="L114" i="29"/>
  <c r="L16" i="11"/>
  <c r="B2061" i="106" s="1"/>
  <c r="D2061" i="106" s="1"/>
  <c r="F274" i="5"/>
  <c r="B5719" i="106" s="1"/>
  <c r="D5719" i="106" s="1"/>
  <c r="D50" i="36"/>
  <c r="B3670" i="106"/>
  <c r="D3670" i="106" s="1"/>
  <c r="K341" i="29"/>
  <c r="B3724" i="106"/>
  <c r="D3724" i="106" s="1"/>
  <c r="F73" i="34"/>
  <c r="G15" i="4"/>
  <c r="B6032" i="106" s="1"/>
  <c r="D6032" i="106" s="1"/>
  <c r="C114" i="29"/>
  <c r="B757" i="106" s="1"/>
  <c r="D757" i="106" s="1"/>
  <c r="G4" i="4"/>
  <c r="B2603" i="106" s="1"/>
  <c r="D2603" i="106" s="1"/>
  <c r="F6" i="4"/>
  <c r="B2593" i="106" s="1"/>
  <c r="D2593"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5507" i="106"/>
  <c r="D5507" i="106" s="1"/>
  <c r="B7298" i="106"/>
  <c r="C35" i="131"/>
  <c r="B7299" i="106" s="1"/>
  <c r="F275" i="5" l="1"/>
  <c r="B5720" i="106" s="1"/>
  <c r="D5720" i="106" s="1"/>
  <c r="D275" i="5"/>
  <c r="B7243" i="106"/>
  <c r="D7243" i="106" s="1"/>
  <c r="F7" i="4"/>
  <c r="B2594" i="106" s="1"/>
  <c r="D2594" i="106" s="1"/>
  <c r="K354" i="29"/>
  <c r="B3678" i="106" s="1"/>
  <c r="D3678" i="106" s="1"/>
  <c r="K306" i="29"/>
  <c r="B1561" i="106" s="1"/>
  <c r="D1561" i="106" s="1"/>
  <c r="K13" i="4"/>
  <c r="B3572" i="106" s="1"/>
  <c r="D3572" i="106" s="1"/>
  <c r="B3672" i="106"/>
  <c r="D3672" i="106" s="1"/>
  <c r="F8" i="4"/>
  <c r="B2595" i="106" s="1"/>
  <c r="D2595" i="106" s="1"/>
  <c r="B5223" i="106"/>
  <c r="D5223" i="106" s="1"/>
  <c r="C6" i="4"/>
  <c r="B2553" i="106" s="1"/>
  <c r="D2553" i="106" s="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355" i="29" l="1"/>
  <c r="B3681" i="106" s="1"/>
  <c r="D3681" i="106" s="1"/>
  <c r="F10" i="4"/>
  <c r="B4125" i="106" s="1"/>
  <c r="D4125" i="106" s="1"/>
  <c r="D6" i="146"/>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<sst xmlns="http://schemas.openxmlformats.org/spreadsheetml/2006/main" count="5048" uniqueCount="2134">
  <si>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</si>
  <si>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</si>
  <si>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</si>
  <si>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</si>
  <si>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</si>
  <si>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</si>
  <si>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</si>
  <si>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</si>
  <si>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</si>
  <si>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</si>
  <si>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</si>
  <si>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</si>
  <si>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</si>
  <si>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</si>
  <si>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</si>
  <si>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</si>
  <si>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</si>
  <si>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</si>
  <si>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</si>
  <si>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</si>
  <si>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</si>
  <si>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</si>
  <si>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</si>
  <si>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</si>
  <si>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</si>
  <si>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</si>
  <si>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</si>
  <si>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</si>
  <si>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</si>
  <si>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</si>
  <si>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</si>
  <si>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</si>
  <si>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</si>
  <si>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</si>
  <si>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</si>
  <si>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</si>
  <si>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</si>
  <si>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</si>
  <si>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</si>
  <si>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</si>
  <si>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</si>
  <si>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</si>
  <si>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</si>
  <si>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</si>
  <si>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</si>
  <si>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</si>
  <si>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</si>
  <si>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</si>
  <si>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</si>
  <si>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</si>
  <si>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</si>
  <si>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</si>
  <si>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</si>
  <si>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</si>
  <si>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</si>
  <si>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</si>
  <si>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</si>
  <si>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</si>
  <si>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</si>
  <si>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</si>
  <si>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</si>
  <si>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</si>
  <si>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</si>
  <si>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</si>
  <si>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</si>
  <si>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</si>
  <si>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</si>
  <si>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</si>
  <si>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</si>
  <si>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</si>
  <si>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</si>
  <si>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</si>
  <si>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</si>
  <si>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</si>
  <si>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</si>
  <si>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</si>
  <si>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</si>
  <si>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</si>
  <si>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</si>
  <si>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</si>
  <si>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</si>
  <si>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</si>
  <si>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</si>
  <si>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</si>
  <si>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</si>
  <si>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</si>
  <si>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</si>
  <si>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</si>
  <si>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</si>
  <si>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</si>
  <si>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</si>
  <si>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</si>
  <si>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</si>
  <si>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</si>
  <si>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</si>
  <si>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</si>
  <si>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</si>
  <si>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</si>
  <si>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</si>
  <si>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</si>
  <si>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</si>
  <si>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</si>
  <si>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</si>
  <si>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</si>
  <si>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</si>
  <si>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</si>
  <si>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</si>
  <si>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</si>
  <si>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</si>
  <si>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</si>
  <si>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</si>
  <si>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</si>
  <si>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</si>
  <si>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</si>
  <si>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</si>
  <si>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</si>
  <si>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</si>
  <si>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</si>
  <si>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</si>
  <si>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</si>
  <si>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</si>
  <si>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</si>
  <si>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</si>
  <si>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</si>
  <si>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</si>
  <si>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</si>
  <si>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</si>
  <si>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</si>
  <si>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</si>
  <si>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</si>
  <si>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</si>
  <si>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</si>
  <si>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</si>
  <si>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</si>
  <si>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</si>
  <si>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</si>
  <si>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</si>
  <si>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</si>
  <si>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</si>
  <si>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</si>
  <si>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</si>
  <si>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</si>
  <si>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</si>
  <si>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</si>
  <si>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</si>
  <si>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</si>
  <si>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</si>
  <si>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</si>
  <si>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</si>
  <si>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</si>
  <si>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</si>
  <si>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</si>
  <si>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</si>
  <si>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</si>
  <si>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</si>
  <si>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</si>
  <si>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</si>
  <si>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</si>
  <si>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</si>
  <si>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</si>
  <si>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</si>
  <si>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</si>
  <si>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</si>
  <si>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</si>
  <si>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</si>
  <si>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</si>
  <si>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</si>
  <si>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</si>
  <si>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</si>
  <si>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</si>
  <si>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</si>
  <si>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</si>
  <si>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</si>
  <si>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</si>
  <si>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</si>
  <si>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</si>
  <si>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</si>
  <si>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</si>
  <si>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</si>
  <si>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</si>
  <si>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</si>
  <si>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</si>
  <si>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</si>
  <si>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</si>
  <si>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</si>
  <si>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</si>
  <si>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</si>
  <si>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</si>
  <si>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</si>
  <si>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</si>
  <si>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</si>
  <si>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</si>
  <si>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</si>
  <si>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</si>
  <si>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</si>
  <si>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</si>
  <si>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</si>
  <si>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</si>
  <si>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</si>
  <si>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</si>
  <si>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</si>
  <si>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</si>
  <si>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</si>
  <si>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</si>
  <si>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</si>
  <si>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</si>
  <si>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</si>
  <si>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</si>
  <si>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</si>
  <si>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</si>
  <si>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</si>
  <si>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</si>
  <si>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</si>
  <si>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</si>
  <si>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</si>
  <si>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</si>
  <si>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</si>
  <si>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</si>
  <si>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</si>
  <si>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</si>
  <si>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</si>
  <si>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</si>
  <si>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</si>
  <si>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</si>
  <si>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</si>
  <si>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</si>
  <si>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</si>
  <si>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</si>
  <si>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</si>
  <si>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</si>
  <si>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</si>
  <si>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</si>
  <si>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</si>
  <si>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</si>
  <si>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</si>
  <si>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</si>
  <si>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</si>
  <si>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</si>
  <si>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</si>
  <si>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</si>
  <si>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</si>
  <si>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</si>
  <si>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</si>
  <si>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</si>
  <si>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</si>
  <si>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</si>
  <si>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</si>
  <si>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</si>
  <si>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</si>
  <si>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</si>
  <si>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</si>
  <si>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</si>
  <si>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</si>
  <si>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</si>
  <si>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</si>
  <si>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</si>
  <si>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</si>
  <si>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</si>
  <si>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</si>
  <si>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</si>
  <si>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</si>
  <si>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</si>
  <si>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</si>
  <si>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</si>
  <si>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</si>
  <si>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</si>
  <si>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</si>
  <si>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</si>
  <si>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</si>
  <si>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</si>
  <si>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</si>
  <si>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</si>
  <si>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</si>
  <si>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</si>
  <si>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</si>
  <si>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</si>
  <si>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</si>
  <si>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</si>
  <si>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</si>
  <si>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</si>
  <si>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</si>
  <si>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</si>
  <si>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</si>
  <si>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</si>
  <si>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</si>
  <si>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</si>
  <si>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</si>
  <si>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</si>
  <si>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</si>
  <si>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</si>
  <si>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</si>
  <si>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</si>
  <si>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</si>
  <si>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</si>
  <si>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</si>
  <si>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</si>
  <si>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</si>
  <si>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</si>
  <si>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</si>
  <si>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</si>
  <si>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</si>
  <si>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</si>
  <si>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</si>
  <si>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</si>
  <si>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</si>
  <si>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</si>
  <si>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</si>
  <si>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</si>
  <si>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</si>
  <si>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</si>
  <si>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</si>
  <si>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</si>
  <si>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</si>
  <si>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</si>
  <si>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</si>
  <si>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</si>
  <si>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</si>
  <si>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</si>
  <si>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</si>
  <si>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</si>
  <si>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</si>
  <si>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</si>
  <si>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</si>
  <si>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</si>
  <si>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</si>
  <si>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</si>
  <si>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</si>
  <si>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</si>
  <si>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</si>
  <si>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</si>
  <si>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</si>
  <si>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</si>
  <si>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</si>
  <si>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</si>
  <si>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</si>
  <si>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</si>
  <si>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</si>
  <si>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</si>
  <si>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</si>
  <si>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</si>
  <si>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</si>
  <si>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</si>
  <si>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</si>
  <si>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</si>
  <si>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</si>
  <si>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</si>
  <si>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</si>
  <si>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</si>
  <si>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</si>
  <si>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</si>
  <si>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</si>
  <si>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</si>
  <si>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</si>
  <si>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</si>
  <si>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</si>
  <si>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</si>
  <si>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</si>
  <si>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</si>
  <si>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</si>
  <si>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</si>
  <si>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</si>
  <si>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</si>
  <si>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</si>
  <si>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</si>
  <si>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</si>
  <si>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</si>
  <si>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</si>
  <si>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</si>
  <si>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</si>
  <si>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</si>
  <si>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</si>
  <si>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</si>
  <si>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</si>
  <si>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</si>
  <si>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</si>
  <si>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</si>
  <si>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</si>
  <si>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</si>
  <si>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</si>
  <si>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</si>
  <si>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</si>
  <si>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</si>
  <si>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</si>
  <si>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</si>
  <si>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</si>
  <si>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</si>
  <si>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</si>
  <si>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</si>
  <si>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</si>
  <si>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</si>
  <si>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</si>
  <si>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</si>
  <si>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</si>
  <si>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</si>
  <si>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</si>
  <si>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</si>
  <si>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</si>
  <si>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</si>
  <si>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</si>
  <si>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</si>
  <si>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</si>
  <si>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</si>
  <si>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</si>
  <si>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</si>
  <si>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</si>
  <si>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</si>
  <si>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</si>
  <si>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</si>
  <si>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</si>
  <si>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</si>
  <si>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</si>
  <si>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</si>
  <si>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</si>
  <si>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</si>
  <si>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</si>
  <si>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</si>
  <si>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</si>
  <si>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</si>
  <si>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</si>
  <si>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</si>
  <si>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</si>
  <si>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</si>
  <si>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</si>
  <si>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</si>
  <si>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</si>
  <si>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</si>
  <si>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</si>
  <si>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</si>
  <si>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</si>
  <si>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</si>
  <si>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</si>
  <si>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</si>
  <si>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</si>
  <si>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</si>
  <si>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</si>
  <si>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</si>
  <si>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</si>
  <si>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</si>
  <si>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</si>
  <si>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</si>
  <si>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</si>
  <si>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</si>
  <si>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</si>
  <si>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</si>
  <si>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</si>
  <si>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</si>
  <si>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</si>
  <si>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</si>
  <si>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</si>
  <si>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</si>
  <si>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</si>
  <si>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</si>
  <si>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</si>
  <si>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</si>
  <si>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</si>
  <si>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</si>
  <si>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</si>
  <si>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</si>
  <si>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</si>
  <si>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</si>
  <si>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</si>
  <si>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</si>
  <si>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</si>
  <si>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</si>
  <si>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</si>
  <si>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</si>
  <si>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</si>
  <si>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</si>
  <si>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</si>
  <si>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</si>
  <si>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</si>
  <si>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</si>
  <si>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</si>
  <si>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</si>
  <si>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</si>
  <si>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</si>
  <si>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</si>
  <si>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</si>
  <si>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</si>
  <si>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</si>
  <si>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</si>
  <si>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</si>
  <si>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</si>
  <si>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</si>
  <si>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</si>
  <si>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</si>
  <si>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</si>
  <si>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</si>
  <si>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</si>
  <si>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</si>
  <si>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</si>
  <si>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</si>
  <si>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</si>
  <si>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</si>
  <si>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</si>
  <si>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</si>
  <si>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</si>
  <si>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</si>
  <si>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</si>
  <si>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</si>
  <si>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</si>
  <si>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</si>
  <si>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</si>
  <si>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</si>
  <si>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</si>
  <si>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</si>
  <si>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</si>
  <si>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</si>
  <si>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</si>
  <si>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</si>
  <si>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</si>
  <si>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</si>
  <si>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</si>
  <si>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</si>
  <si>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</si>
  <si>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</si>
  <si>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</si>
  <si>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</si>
  <si>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</si>
  <si>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</si>
  <si>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</si>
  <si>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</si>
  <si>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</si>
  <si>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</si>
  <si>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</si>
  <si>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</si>
  <si>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</si>
  <si>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</si>
  <si>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</si>
  <si>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</si>
  <si>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</si>
  <si>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</si>
  <si>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</si>
  <si>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</si>
  <si>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</si>
  <si>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</si>
  <si>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</si>
  <si>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</si>
  <si>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</si>
  <si>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</si>
  <si>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</si>
  <si>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</si>
  <si>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</si>
  <si>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</si>
  <si>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</si>
  <si>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</si>
  <si>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</si>
  <si>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</si>
  <si>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</si>
  <si>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</si>
  <si>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</si>
  <si>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</si>
  <si>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</si>
  <si>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</si>
  <si>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</si>
  <si>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</si>
  <si>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</si>
  <si>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</si>
  <si>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</si>
  <si>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</si>
  <si>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</si>
  <si>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</si>
  <si>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</si>
  <si>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</si>
  <si>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</si>
  <si>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</si>
  <si>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</si>
  <si>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</si>
  <si>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</si>
  <si>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</si>
  <si>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</si>
  <si>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</si>
  <si>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</si>
  <si>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</si>
  <si>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</si>
  <si>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</si>
  <si>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</si>
  <si>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</si>
  <si>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</si>
  <si>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</si>
  <si>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</si>
  <si>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</si>
  <si>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</si>
  <si>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</si>
  <si>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</si>
  <si>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</si>
  <si>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</si>
  <si>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</si>
  <si>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</si>
  <si>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</si>
  <si>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</si>
  <si>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</si>
  <si>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</si>
  <si>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</si>
  <si>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</si>
  <si>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</si>
  <si>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</si>
  <si>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</si>
  <si>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</si>
  <si>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</si>
  <si>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</si>
  <si>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</si>
  <si>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</si>
  <si>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</si>
  <si>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</si>
  <si>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</si>
  <si>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</si>
  <si>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</si>
  <si>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</si>
  <si>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</si>
  <si>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</si>
  <si>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</si>
  <si>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</si>
  <si>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</si>
  <si>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</si>
  <si>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</si>
  <si>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</si>
  <si>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</si>
  <si>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</si>
  <si>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</si>
  <si>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</si>
  <si>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</si>
  <si>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</si>
  <si>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</si>
  <si>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</si>
  <si>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</si>
  <si>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</si>
  <si>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</si>
  <si>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</si>
  <si>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</si>
  <si>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</si>
  <si>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</si>
  <si>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</si>
  <si>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</si>
  <si>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</si>
  <si>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</si>
  <si>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</si>
  <si>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</si>
  <si>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</si>
  <si>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</si>
  <si>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</si>
  <si>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</si>
  <si>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</si>
  <si>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</si>
  <si>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</si>
  <si>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</si>
  <si>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</si>
  <si>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</si>
  <si>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</si>
  <si>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</si>
  <si>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</si>
  <si>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</si>
  <si>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</si>
  <si>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</si>
  <si>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</si>
  <si>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</si>
  <si>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</si>
  <si>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</si>
  <si>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</si>
  <si>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</si>
  <si>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</si>
  <si>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</si>
  <si>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</si>
  <si>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</si>
  <si>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</si>
  <si>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</si>
  <si>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</si>
  <si>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</si>
  <si>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</si>
  <si>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</si>
  <si>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</si>
  <si>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</si>
  <si>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</si>
  <si>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</si>
  <si>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</si>
  <si>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</si>
  <si>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</si>
  <si>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</si>
  <si>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</si>
  <si>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</si>
  <si>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</si>
  <si>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</si>
  <si>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</si>
  <si>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</si>
  <si>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</si>
  <si>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</si>
  <si>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</si>
  <si>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</si>
  <si>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</si>
  <si>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</si>
  <si>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</si>
  <si>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</si>
  <si>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</si>
  <si>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</si>
  <si>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</si>
  <si>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</si>
  <si>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</si>
  <si>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</si>
  <si>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</si>
  <si>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</si>
  <si>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</si>
  <si>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</si>
  <si>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</si>
  <si>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</si>
  <si>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</si>
  <si>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</si>
  <si>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</si>
  <si>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</si>
  <si>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</si>
  <si>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</si>
  <si>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</si>
  <si>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</si>
  <si>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</si>
  <si>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</si>
  <si>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</si>
  <si>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</si>
  <si>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</si>
  <si>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</si>
  <si>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</si>
  <si>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</si>
  <si>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</si>
  <si>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</si>
  <si>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</si>
  <si>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</si>
  <si>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</si>
  <si>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</si>
  <si>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</si>
  <si>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</si>
  <si>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</si>
  <si>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</si>
  <si>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</si>
  <si>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</si>
  <si>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</si>
  <si>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</si>
  <si>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</si>
  <si>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</si>
  <si>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</si>
  <si>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</si>
  <si>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</si>
  <si>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</si>
  <si>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</si>
  <si>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</si>
  <si>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</si>
  <si>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</si>
  <si>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</si>
  <si>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</si>
  <si>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</si>
  <si>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</si>
  <si>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</si>
  <si>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</si>
  <si>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</si>
  <si>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</si>
  <si>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</si>
  <si>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</si>
  <si>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</si>
  <si>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</si>
  <si>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</si>
  <si>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</si>
  <si>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</si>
  <si>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</si>
  <si>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</si>
  <si>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</si>
  <si>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</si>
  <si>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</si>
  <si>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</si>
  <si>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</si>
  <si>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</si>
  <si>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</si>
  <si>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</si>
  <si>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</si>
  <si>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</si>
  <si>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</si>
  <si>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</si>
  <si>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</si>
  <si>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</si>
  <si>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</si>
  <si>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</si>
  <si>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</si>
  <si>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</si>
  <si>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</si>
  <si>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</si>
  <si>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</si>
  <si>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</si>
  <si>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</si>
  <si>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</si>
  <si>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</si>
  <si>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</si>
  <si>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</si>
  <si>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</si>
  <si>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</si>
  <si>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</si>
  <si>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</si>
  <si>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</si>
  <si>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</si>
  <si>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</si>
  <si>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</si>
  <si>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</si>
  <si>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</si>
  <si>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</si>
  <si>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</si>
  <si>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</si>
  <si>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</si>
  <si>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</si>
  <si>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</si>
  <si>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</si>
  <si>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</si>
  <si>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</si>
  <si>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</si>
  <si>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</si>
  <si>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</si>
  <si>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</si>
  <si>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</si>
  <si>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</si>
  <si>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</si>
  <si>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</si>
  <si>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</si>
  <si>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</si>
  <si>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</si>
  <si>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</si>
  <si>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</si>
  <si>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</si>
  <si>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</si>
  <si>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</si>
  <si>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</si>
  <si>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</si>
  <si>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</si>
  <si>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</si>
  <si>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</si>
  <si>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</si>
  <si>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</si>
  <si>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</si>
  <si>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</si>
  <si>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</si>
  <si>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</si>
  <si>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</si>
  <si>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</si>
  <si>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</si>
  <si>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</si>
  <si>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</si>
  <si>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</si>
  <si>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</si>
  <si>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</si>
  <si>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</si>
  <si>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</si>
  <si>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</si>
  <si>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</si>
  <si>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</si>
  <si>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</si>
  <si>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</si>
  <si>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</si>
  <si>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</si>
  <si>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</si>
  <si>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</si>
  <si>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</si>
  <si>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</si>
  <si>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</si>
  <si>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</si>
  <si>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</si>
  <si>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</si>
  <si>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</si>
  <si>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</si>
  <si>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</si>
  <si>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</si>
  <si>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</si>
  <si>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</si>
  <si>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</si>
  <si>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</si>
  <si>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</si>
  <si>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</si>
  <si>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</si>
  <si>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</si>
  <si>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</si>
  <si>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</si>
  <si>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</si>
  <si>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</si>
  <si>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</si>
  <si>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</si>
  <si>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</si>
  <si>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</si>
  <si>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</si>
  <si>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</si>
  <si>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</si>
  <si>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</si>
  <si>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</si>
  <si>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</si>
  <si>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</si>
  <si>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</si>
  <si>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</si>
  <si>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</si>
  <si>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</si>
  <si>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</si>
  <si>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</si>
  <si>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</si>
  <si>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</si>
  <si>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</si>
  <si>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</si>
  <si>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</si>
  <si>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</si>
  <si>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</si>
  <si>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</si>
  <si>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</si>
  <si>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</si>
  <si>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</si>
  <si>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</si>
  <si>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</si>
  <si>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</si>
  <si>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</si>
  <si>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</si>
  <si>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</si>
  <si>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</si>
  <si>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</si>
  <si>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</si>
  <si>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</si>
  <si>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</si>
  <si>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</si>
  <si>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</si>
  <si>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</si>
  <si>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</si>
  <si>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</si>
  <si>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</si>
  <si>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</si>
  <si>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</si>
  <si>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</si>
  <si>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</si>
  <si>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</si>
  <si>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</si>
  <si>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</si>
  <si>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</si>
  <si>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</si>
  <si>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</si>
  <si>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</si>
  <si>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</si>
  <si>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</si>
  <si>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</si>
  <si>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</si>
  <si>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</si>
  <si>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</si>
  <si>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</si>
  <si>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</si>
  <si>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</si>
  <si>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</si>
  <si>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</si>
  <si>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</si>
  <si>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</si>
  <si>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</si>
  <si>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</si>
  <si>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</si>
  <si>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</si>
  <si>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</si>
  <si>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</si>
  <si>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</si>
  <si>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</si>
  <si>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</si>
  <si>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</si>
  <si>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</si>
  <si>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</si>
  <si>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</si>
  <si>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</si>
  <si>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</si>
  <si>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</si>
  <si>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</si>
  <si>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</si>
  <si>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</si>
  <si>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</si>
  <si>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</si>
  <si>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</si>
  <si>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</si>
  <si>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</si>
  <si>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</si>
  <si>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</si>
  <si>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</si>
  <si>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</si>
  <si>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</si>
  <si>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</si>
  <si>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</si>
  <si>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</si>
  <si>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</si>
  <si>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</si>
  <si>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</si>
  <si>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</si>
  <si>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</si>
  <si>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</si>
  <si>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</si>
  <si>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</si>
  <si>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</si>
  <si>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</si>
  <si>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</si>
  <si>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</si>
  <si>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</si>
  <si>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</si>
  <si>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</si>
  <si>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</si>
  <si>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</si>
  <si>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</si>
  <si>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</si>
  <si>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</si>
  <si>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</si>
  <si>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</si>
  <si>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</si>
  <si>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</si>
  <si>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</si>
  <si>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</si>
  <si>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</si>
  <si>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</si>
  <si>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</si>
  <si>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</si>
  <si>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</si>
  <si>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</si>
  <si>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</si>
  <si>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</si>
  <si>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</si>
  <si>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</si>
  <si>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</si>
  <si>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</si>
  <si>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</si>
  <si>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</si>
  <si>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</si>
  <si>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</si>
  <si>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</si>
  <si>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</si>
  <si>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</si>
  <si>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</si>
  <si>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</si>
  <si>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</si>
  <si>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</si>
  <si>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</si>
  <si>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</si>
  <si>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</si>
  <si>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</si>
  <si>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</si>
  <si>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</si>
  <si>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</si>
  <si>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</si>
  <si>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</si>
  <si>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</si>
  <si>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</si>
  <si>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</si>
  <si>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</si>
  <si>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</si>
  <si>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</si>
  <si>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</si>
  <si>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</si>
  <si>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</si>
  <si>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</si>
  <si>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</si>
  <si>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</si>
  <si>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</si>
  <si>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</si>
  <si>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</si>
  <si>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</si>
  <si>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</si>
  <si>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</si>
  <si>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</si>
  <si>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</si>
  <si>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</si>
  <si>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</si>
  <si>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</si>
  <si>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</si>
  <si>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</si>
  <si>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</si>
  <si>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</si>
  <si>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</si>
  <si>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</si>
  <si>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</si>
  <si>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</si>
  <si>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</si>
  <si>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</si>
  <si>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</si>
  <si>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</si>
  <si>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</si>
  <si>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</si>
  <si>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</si>
  <si>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</si>
  <si>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</si>
  <si>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</si>
  <si>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</si>
  <si>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</si>
  <si>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</si>
  <si>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</si>
  <si>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</si>
  <si>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</si>
  <si>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</si>
  <si>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</si>
  <si>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</si>
  <si>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</si>
  <si>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</si>
  <si>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</si>
  <si>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</si>
  <si>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</si>
  <si>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</si>
  <si>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</si>
  <si>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</si>
  <si>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</si>
  <si>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</si>
  <si>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</si>
  <si>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</si>
  <si>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</si>
  <si>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</si>
  <si>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</si>
  <si>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</si>
  <si>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</si>
  <si>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</si>
  <si>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</si>
  <si>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</si>
  <si>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</si>
  <si>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</si>
  <si>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</si>
  <si>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</si>
  <si>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</si>
  <si>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</si>
  <si>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</si>
  <si>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</si>
  <si>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</si>
  <si>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</si>
  <si>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</si>
  <si>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</si>
  <si>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</si>
  <si>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</si>
  <si>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</si>
  <si>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</si>
  <si>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</si>
  <si>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</si>
  <si>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</si>
  <si>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</si>
  <si>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</si>
  <si>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</si>
  <si>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</si>
  <si>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</si>
  <si>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</si>
  <si>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</si>
  <si>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</si>
  <si>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</si>
  <si>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</si>
  <si>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</si>
  <si>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</si>
  <si>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</si>
  <si>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</si>
  <si>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</si>
  <si>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</si>
  <si>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</si>
  <si>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</si>
  <si>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</si>
  <si>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</si>
  <si>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</si>
  <si>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</si>
  <si>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</si>
  <si>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</si>
  <si>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</si>
  <si>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</si>
  <si>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</si>
  <si>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</si>
  <si>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</si>
  <si>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</si>
  <si>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</si>
  <si>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</si>
  <si>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</si>
  <si>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</si>
  <si>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</si>
  <si>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</si>
  <si>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</si>
  <si>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</si>
  <si>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</si>
  <si>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</si>
  <si>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</si>
  <si>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</si>
  <si>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</si>
  <si>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</si>
  <si>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</si>
  <si>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</si>
  <si>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</si>
  <si>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</si>
  <si>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</si>
  <si>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</si>
  <si>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</si>
  <si>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</si>
  <si>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</si>
  <si>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</si>
  <si>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</si>
  <si>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</si>
  <si>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</si>
  <si>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</si>
  <si>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</si>
  <si>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</si>
  <si>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</si>
  <si>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</si>
  <si>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</si>
  <si>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</si>
  <si>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</si>
  <si>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</si>
  <si>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</si>
  <si>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</si>
  <si>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</si>
  <si>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</si>
  <si>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</si>
  <si>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</si>
  <si>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</si>
  <si>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</si>
  <si>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</si>
  <si>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</si>
  <si>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</si>
  <si>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</si>
  <si>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</si>
  <si>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</si>
  <si>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</si>
  <si>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</si>
  <si>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</si>
  <si>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</si>
  <si>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</si>
  <si>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</si>
  <si>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</si>
  <si>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</si>
  <si>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</si>
  <si>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</si>
  <si>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</si>
  <si>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</si>
  <si>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</si>
  <si>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</si>
  <si>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</si>
  <si>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</si>
  <si>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</si>
  <si>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</si>
  <si>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</si>
  <si>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</si>
  <si>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</si>
  <si>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</si>
  <si>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</si>
  <si>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</si>
  <si>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</si>
  <si>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</si>
  <si>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</si>
  <si>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</si>
  <si>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</si>
  <si>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</si>
  <si>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</si>
  <si>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</si>
  <si>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</si>
  <si>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</si>
  <si>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</si>
  <si>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</si>
  <si>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</si>
  <si>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</si>
  <si>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</si>
  <si>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</si>
  <si>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</si>
  <si>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</si>
  <si>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</si>
  <si>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</si>
  <si>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</si>
  <si>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</si>
  <si>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</si>
  <si>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</si>
  <si>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</si>
  <si>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</si>
  <si>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</si>
  <si>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</si>
  <si>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</si>
  <si>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</si>
  <si>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</si>
  <si>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</si>
  <si>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</si>
  <si>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</si>
  <si>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</si>
  <si>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</si>
  <si>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</si>
  <si>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</si>
  <si>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</si>
  <si>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</si>
  <si>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</si>
  <si>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</si>
  <si>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</si>
  <si>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</si>
  <si>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</si>
  <si>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</si>
  <si>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</si>
  <si>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</si>
  <si>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</si>
  <si>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</si>
  <si>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</si>
  <si>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</si>
  <si>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</si>
  <si>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</si>
  <si>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</si>
  <si>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</si>
  <si>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</si>
  <si>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</si>
  <si>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</si>
  <si>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</si>
  <si>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</si>
  <si>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</si>
  <si>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</si>
  <si>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</si>
  <si>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</si>
  <si>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</si>
  <si>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</si>
  <si>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</si>
  <si>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</si>
  <si>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</si>
  <si>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</si>
  <si>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</si>
  <si>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</si>
  <si>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</si>
  <si>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</si>
  <si>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</si>
  <si>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</si>
  <si>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</si>
  <si>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</si>
  <si>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</si>
  <si>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</si>
  <si>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</si>
  <si>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</si>
  <si>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</si>
  <si>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</si>
  <si>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</si>
  <si>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</si>
  <si>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</si>
  <si>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</si>
  <si>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</si>
  <si>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</si>
  <si>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</si>
  <si>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</si>
  <si>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</si>
  <si>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</si>
  <si>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</si>
  <si>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</si>
  <si>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</si>
  <si>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</si>
  <si>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</si>
  <si>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</si>
  <si>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</si>
  <si>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</si>
  <si>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</si>
  <si>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</si>
  <si>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</si>
  <si>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</si>
  <si>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</si>
  <si>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</si>
  <si>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</si>
  <si>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</si>
  <si>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</si>
  <si>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</si>
  <si>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</si>
  <si>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</si>
  <si>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</si>
  <si>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</si>
  <si>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</si>
  <si>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</si>
  <si>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</si>
  <si>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</si>
  <si>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</si>
  <si>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</si>
  <si>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</si>
  <si>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</si>
  <si>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</si>
  <si>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</si>
  <si>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</si>
  <si>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</si>
  <si>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</si>
  <si>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</si>
  <si>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</si>
  <si>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</si>
  <si>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</si>
  <si>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</si>
  <si>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</si>
  <si>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</si>
  <si>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</si>
  <si>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</si>
  <si>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</si>
  <si>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</si>
  <si>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</si>
  <si>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</si>
  <si>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</si>
  <si>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</si>
  <si>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</si>
  <si>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</si>
  <si>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</si>
  <si>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</si>
  <si>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</si>
  <si>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</si>
  <si>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</si>
  <si>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</si>
  <si>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</si>
  <si>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</si>
  <si>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</si>
  <si>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</si>
  <si>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</si>
  <si>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</si>
  <si>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</si>
  <si>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</si>
  <si>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</si>
  <si>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</si>
  <si>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</si>
  <si>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</si>
  <si>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</si>
  <si>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</si>
  <si>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</si>
  <si>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</si>
  <si>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</si>
  <si>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</si>
  <si>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</si>
  <si>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</si>
  <si>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</si>
  <si>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</si>
  <si>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</si>
  <si>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</si>
  <si>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</si>
  <si>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</si>
  <si>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</si>
  <si>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</si>
  <si>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</si>
  <si>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</si>
  <si>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</si>
  <si>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</si>
  <si>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</si>
  <si>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</si>
  <si>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</si>
  <si>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</si>
  <si>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</si>
  <si>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</si>
  <si>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</si>
  <si>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</si>
  <si>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</si>
  <si>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</si>
  <si>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</si>
  <si>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</si>
  <si>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</si>
  <si>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</si>
  <si>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</si>
  <si>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</si>
  <si>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</si>
  <si>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</si>
  <si>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</si>
  <si>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</si>
  <si>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</si>
  <si>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</si>
  <si>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</si>
  <si>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</si>
  <si>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</si>
  <si>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</si>
  <si>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</si>
  <si>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</si>
  <si>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</si>
  <si>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</si>
  <si>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</si>
  <si>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</si>
  <si>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</si>
  <si>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</si>
  <si>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</si>
  <si>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</si>
  <si>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</si>
  <si>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</si>
  <si>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</si>
  <si>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</si>
  <si>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</si>
  <si>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</si>
  <si>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</si>
  <si>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</si>
  <si>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</si>
  <si>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</si>
  <si>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</si>
  <si>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</si>
  <si>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</si>
  <si>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</si>
  <si>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</si>
  <si>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</si>
  <si>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</si>
  <si>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</si>
  <si>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</si>
  <si>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</si>
  <si>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</si>
  <si>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</si>
  <si>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</si>
  <si>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</si>
  <si>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</si>
  <si>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</si>
  <si>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</si>
  <si>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</si>
  <si>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</si>
  <si>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</si>
  <si>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</si>
  <si>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</si>
  <si>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</si>
  <si>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</si>
  <si>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</si>
  <si>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</si>
  <si>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</si>
  <si>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</si>
  <si>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</si>
  <si>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</si>
  <si>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</si>
  <si>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</si>
  <si>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</si>
  <si>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</si>
  <si>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</si>
  <si>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</si>
  <si>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</si>
  <si>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</si>
  <si>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</si>
  <si>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</si>
  <si>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</si>
  <si>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</si>
  <si>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</si>
  <si>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</si>
  <si>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</si>
  <si>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</si>
  <si>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</si>
  <si>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</si>
  <si>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</si>
  <si>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</si>
  <si>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</si>
  <si>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</si>
  <si>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</si>
  <si>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</si>
  <si>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</si>
  <si>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</si>
  <si>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</si>
  <si>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</si>
  <si>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</si>
  <si>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</si>
  <si>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</si>
  <si>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</si>
  <si>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</si>
  <si>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</si>
  <si>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</si>
  <si>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</si>
  <si>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</si>
  <si>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</si>
  <si>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</si>
  <si>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</si>
  <si>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</si>
  <si>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</si>
  <si>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</si>
  <si>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</si>
  <si>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</si>
  <si>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</si>
  <si>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</si>
  <si>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</si>
  <si>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</si>
  <si>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</si>
  <si>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</si>
  <si>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</si>
  <si>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</si>
  <si>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</si>
  <si>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</si>
  <si>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</si>
  <si>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</si>
  <si>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</si>
  <si>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</si>
  <si>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</si>
  <si>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</si>
  <si>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</si>
  <si>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</si>
  <si>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</si>
  <si>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</si>
  <si>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</si>
  <si>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</si>
  <si>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</si>
  <si>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</si>
  <si>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</si>
  <si>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</si>
  <si>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</si>
  <si>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</si>
  <si>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</si>
  <si>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</si>
  <si>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</si>
  <si>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</si>
  <si>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</si>
  <si>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</si>
  <si>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</si>
  <si>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</si>
  <si>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</si>
  <si>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</si>
  <si>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</si>
  <si>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</si>
  <si>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</si>
  <si>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</si>
  <si>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</si>
  <si>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</si>
  <si>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</si>
  <si>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</si>
  <si>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</si>
  <si>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</si>
  <si>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</si>
  <si>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</si>
  <si>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</si>
  <si>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</si>
  <si>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</si>
  <si>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</si>
  <si>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</si>
  <si>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</si>
  <si>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</si>
  <si>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</si>
  <si>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</si>
  <si>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</si>
  <si>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</si>
  <si>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</si>
  <si>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</si>
  <si>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</si>
  <si>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</si>
  <si>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</si>
  <si>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</si>
  <si>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</si>
  <si>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</si>
  <si>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</si>
  <si>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</si>
  <si>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</si>
  <si>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</si>
  <si>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</si>
  <si>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</si>
  <si>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</si>
  <si>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</si>
  <si>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</si>
  <si>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</si>
  <si>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</si>
  <si>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</si>
  <si>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</si>
  <si>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</si>
  <si>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</si>
  <si>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</si>
  <si>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</si>
  <si>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</si>
  <si>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</si>
  <si>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</si>
  <si>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</si>
  <si>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</si>
  <si>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</si>
  <si>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</si>
  <si>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</si>
  <si>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</si>
  <si>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</si>
  <si>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</si>
  <si>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</si>
  <si>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</si>
  <si>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</si>
  <si>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</si>
  <si>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</si>
  <si>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</si>
  <si>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</si>
  <si>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</si>
  <si>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</si>
  <si>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</si>
  <si>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</si>
  <si>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</si>
  <si>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</si>
  <si>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</si>
  <si>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</si>
  <si>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</si>
  <si>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</si>
  <si>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</si>
  <si>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</si>
  <si>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</si>
  <si>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</si>
  <si>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</si>
  <si>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</si>
  <si>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</si>
  <si>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</si>
  <si>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</si>
  <si>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</si>
  <si>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</si>
  <si>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</si>
  <si>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</si>
  <si>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</si>
  <si>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</si>
  <si>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</si>
  <si>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</si>
  <si>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</si>
  <si>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</si>
  <si>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</si>
  <si>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</si>
  <si>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</si>
  <si>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</si>
  <si>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</si>
  <si>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</si>
  <si>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</si>
  <si>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</si>
  <si>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</si>
  <si>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</si>
  <si>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</si>
  <si>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</si>
  <si>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</si>
  <si>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</si>
  <si>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</si>
  <si>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</si>
  <si>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</si>
  <si>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</si>
  <si>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</si>
  <si>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</si>
  <si>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</si>
  <si>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</si>
  <si>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</si>
  <si>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</si>
  <si>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</si>
  <si>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</si>
  <si>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</si>
  <si>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</si>
  <si>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</si>
  <si>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</si>
  <si>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</si>
  <si>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</si>
  <si>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</si>
  <si>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</si>
  <si>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</si>
  <si>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</si>
  <si>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</si>
  <si>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</si>
  <si>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</si>
  <si>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</si>
  <si>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</si>
  <si>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</si>
  <si>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</si>
  <si>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</si>
  <si>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</si>
  <si>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</si>
  <si>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</si>
  <si>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</si>
  <si>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</si>
  <si>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</si>
  <si>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</si>
  <si>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</si>
  <si>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</si>
  <si>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</si>
  <si>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</si>
  <si>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</si>
  <si>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</si>
  <si>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</si>
  <si>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</si>
  <si>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</si>
  <si>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</si>
  <si>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</si>
  <si>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</si>
  <si>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</si>
  <si>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</si>
  <si>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</si>
  <si>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</si>
  <si>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</si>
  <si>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</si>
  <si>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</si>
  <si>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</si>
  <si>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</si>
  <si>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</si>
  <si>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</si>
  <si>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</si>
  <si>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</si>
  <si>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</si>
  <si>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</si>
  <si>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</si>
  <si>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</si>
  <si>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</si>
  <si>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</si>
  <si>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</si>
  <si>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</si>
  <si>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</si>
  <si>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</si>
  <si>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</si>
  <si>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</si>
  <si>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</si>
  <si>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</si>
  <si>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</si>
  <si>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</si>
  <si>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</si>
  <si>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</si>
  <si>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</si>
  <si>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</si>
  <si>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</si>
  <si>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</si>
  <si>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</si>
  <si>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</si>
  <si>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</si>
  <si>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</si>
  <si>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</si>
  <si>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</si>
  <si>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</si>
  <si>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</si>
  <si>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</si>
  <si>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</si>
  <si>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</si>
  <si>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</si>
  <si>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</si>
  <si>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</si>
  <si>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</si>
  <si>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</si>
  <si>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</si>
  <si>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</si>
  <si>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</si>
  <si>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</si>
  <si>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</si>
  <si>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</si>
  <si>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</si>
  <si>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</si>
  <si>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</si>
  <si>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</si>
  <si>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</si>
  <si>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</si>
  <si>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</si>
  <si>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</si>
  <si>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</si>
  <si>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</si>
  <si>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</si>
  <si>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</si>
  <si>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</si>
  <si>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</si>
  <si>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</si>
  <si>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</si>
  <si>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</si>
  <si>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</si>
  <si>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</si>
  <si>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</si>
  <si>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</si>
  <si>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</si>
  <si>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</si>
  <si>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</si>
  <si>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</si>
  <si>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</si>
  <si>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</si>
  <si>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</si>
  <si>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</si>
  <si>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</si>
  <si>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</si>
  <si>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</si>
  <si>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</si>
  <si>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</si>
  <si>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</si>
  <si>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</si>
  <si>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</si>
  <si>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</si>
  <si>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</si>
  <si>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</si>
  <si>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</si>
  <si>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</si>
  <si>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</si>
  <si>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</si>
  <si>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</si>
  <si>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</si>
  <si>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</si>
  <si>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</si>
  <si>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</si>
  <si>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</si>
  <si>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</si>
  <si>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</si>
  <si>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</si>
  <si>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</si>
  <si>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</si>
  <si>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</si>
  <si>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</si>
  <si>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</si>
  <si>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</si>
  <si>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</si>
  <si>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</si>
  <si>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</si>
  <si>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</si>
  <si>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</si>
  <si>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</si>
  <si>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</si>
  <si>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</si>
  <si>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</si>
  <si>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</si>
  <si>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</si>
  <si>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</si>
  <si>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</si>
  <si>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</si>
  <si>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</si>
  <si>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</si>
  <si>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</si>
  <si>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</si>
  <si>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</si>
  <si>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</si>
  <si>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</si>
  <si>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</si>
  <si>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</si>
  <si>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</si>
  <si>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</si>
  <si>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</si>
  <si>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</si>
  <si>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</si>
  <si>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</si>
  <si>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</si>
  <si>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</si>
  <si>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</si>
  <si>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</si>
  <si>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</si>
  <si>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</si>
  <si>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</si>
  <si>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</si>
  <si>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</si>
  <si>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</si>
  <si>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</si>
  <si>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</si>
  <si>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</si>
  <si>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</si>
  <si>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</si>
  <si>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</si>
  <si>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</si>
  <si>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</si>
  <si>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</si>
  <si>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</si>
  <si>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</si>
  <si>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</si>
  <si>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</si>
  <si>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</si>
  <si>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</si>
  <si>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</si>
  <si>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</si>
  <si>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</si>
  <si>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</si>
  <si>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</si>
  <si>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</si>
  <si>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</si>
  <si>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</si>
  <si>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</si>
  <si>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</si>
  <si>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</si>
  <si>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</si>
  <si>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</si>
  <si>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</si>
  <si>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</si>
  <si>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</si>
  <si>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</si>
  <si>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</si>
  <si>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</si>
  <si>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</si>
  <si>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</si>
  <si>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</si>
  <si>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</si>
  <si>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</si>
  <si>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</si>
  <si>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</si>
  <si>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</si>
  <si>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</si>
  <si>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</si>
  <si>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</si>
  <si>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</si>
  <si>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</si>
  <si>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</si>
  <si>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</si>
  <si>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</si>
  <si>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</si>
  <si>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</si>
  <si>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</si>
  <si>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</si>
  <si>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</si>
  <si>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</si>
  <si>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</si>
  <si>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</si>
  <si>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</si>
  <si>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</si>
  <si>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</si>
  <si>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</si>
  <si>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</si>
  <si>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</si>
  <si>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</si>
  <si>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</si>
  <si>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</si>
  <si>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</si>
  <si>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</si>
  <si>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</si>
  <si>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</si>
  <si>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</si>
  <si>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</si>
  <si>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</si>
  <si>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</si>
  <si>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</si>
  <si>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</si>
  <si>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</si>
  <si>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</si>
  <si>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</si>
  <si>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</si>
  <si>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</si>
  <si>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</si>
  <si>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</si>
  <si>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</si>
  <si>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</si>
  <si>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</si>
  <si>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</si>
  <si>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</si>
  <si>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</si>
  <si>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</si>
  <si>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</si>
  <si>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</si>
  <si>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</si>
  <si>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</si>
  <si>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</si>
  <si>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</si>
  <si>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</si>
  <si>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</si>
  <si>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</si>
  <si>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</si>
  <si>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</si>
  <si>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</si>
  <si>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</si>
  <si>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</si>
  <si>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</si>
  <si>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</si>
  <si>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</si>
  <si>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</si>
  <si>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</si>
  <si>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</si>
  <si>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</si>
  <si>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</si>
  <si>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</si>
  <si>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</si>
  <si>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</si>
  <si>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</si>
  <si>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</si>
  <si>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</si>
  <si>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</si>
  <si>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</si>
  <si>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</si>
  <si>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</si>
  <si>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</si>
  <si>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</si>
  <si>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</si>
  <si>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</si>
  <si>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</si>
  <si>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</si>
  <si>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</si>
  <si>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</si>
  <si>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</si>
  <si>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</si>
  <si>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</si>
  <si>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</si>
  <si>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</si>
  <si>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</si>
  <si>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</si>
  <si>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</si>
  <si>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</si>
  <si>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</si>
  <si>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</si>
  <si>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</si>
  <si>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</si>
  <si>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</si>
  <si>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</si>
  <si>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</si>
  <si>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</si>
  <si>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</si>
  <si>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</si>
  <si>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</si>
  <si>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</si>
  <si>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</si>
  <si>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</si>
  <si>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</si>
  <si>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</si>
  <si>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</si>
  <si>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</si>
  <si>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</si>
  <si>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</si>
  <si>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</si>
  <si>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</si>
  <si>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</si>
  <si>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</si>
  <si>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</si>
  <si>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</si>
  <si>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</si>
  <si>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</si>
  <si>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</si>
  <si>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</si>
  <si>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</si>
  <si>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</si>
  <si>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</si>
  <si>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</si>
  <si>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</si>
  <si>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</si>
  <si>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</si>
  <si>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</si>
  <si>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</si>
  <si>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</si>
  <si>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</si>
  <si>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</si>
  <si>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</si>
  <si>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</si>
  <si>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</si>
  <si>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</si>
  <si>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</si>
  <si>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</si>
  <si>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</si>
  <si>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</si>
  <si>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</si>
  <si>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</si>
  <si>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</si>
  <si>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</si>
  <si>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</si>
  <si>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</si>
  <si>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</si>
  <si>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</si>
  <si>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</si>
  <si>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</si>
  <si>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</si>
  <si>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</si>
  <si>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</si>
  <si>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</si>
  <si>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</si>
  <si>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</si>
  <si>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</si>
  <si>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</si>
  <si>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</si>
  <si>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</si>
  <si>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</si>
  <si>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</si>
  <si>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</si>
  <si>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</si>
  <si>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41-0570-0030-26</t>
  </si>
  <si>
    <t>Scheffel Boyle</t>
  </si>
  <si>
    <t>Madison</t>
  </si>
  <si>
    <t>Dale Holtmann</t>
  </si>
  <si>
    <t>222 East Main Street</t>
  </si>
  <si>
    <t>300 South 4th Street</t>
  </si>
  <si>
    <t>Belleville</t>
  </si>
  <si>
    <t>IL</t>
  </si>
  <si>
    <t>618-277-8100</t>
  </si>
  <si>
    <t>618-277-9307</t>
  </si>
  <si>
    <t>055-026956</t>
  </si>
  <si>
    <t>Dr. Cullen Cullen</t>
  </si>
  <si>
    <t>Dr. Robert A Daiber</t>
  </si>
  <si>
    <t>ccullen@veniceschool.org</t>
  </si>
  <si>
    <t>radaiber@co.madison.il.us</t>
  </si>
  <si>
    <t>618-274-7958</t>
  </si>
  <si>
    <t>618-451-1486</t>
  </si>
  <si>
    <t>618-296-4530</t>
  </si>
  <si>
    <t>618-692-7018</t>
  </si>
  <si>
    <t>X</t>
  </si>
  <si>
    <t>Madison County Spec Ed Coop Region I</t>
  </si>
  <si>
    <t>East St. Louis #189/Brooklyn CUSD #188</t>
  </si>
  <si>
    <t>Page #</t>
  </si>
  <si>
    <t>Line #</t>
  </si>
  <si>
    <t>Education</t>
  </si>
  <si>
    <t>Miscellaneous Refunds/Reimbursements</t>
  </si>
  <si>
    <t>Madison County ROE</t>
  </si>
  <si>
    <t>Mannie Jackson Grant</t>
  </si>
  <si>
    <t>Other Restricted Revenue</t>
  </si>
  <si>
    <t>21st Century Salaries</t>
  </si>
  <si>
    <t>21st Century Employee Benefits</t>
  </si>
  <si>
    <t>21st Century Supplies</t>
  </si>
  <si>
    <t>Brooklyn Co-Op Payment</t>
  </si>
  <si>
    <t>Commodity credit</t>
  </si>
  <si>
    <t>Venice CUSD 3</t>
  </si>
  <si>
    <t xml:space="preserve">Venice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</si>
</sst>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xf numFmtId="44" fontId="118" fillId="0" borderId="0" applyFont="0" applyFill="0" applyBorder="0" applyAlignment="0" applyProtection="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4" fontId="0" fillId="0" borderId="0" xfId="17" applyFont="1"/>
    <xf numFmtId="0" fontId="0" fillId="0" borderId="0" xfId="0" applyAlignment="1">
      <alignment horizontal="center"/>
    </xf>
    <xf numFmtId="0" fontId="3" fillId="0" borderId="0" xfId="0" applyFont="1" applyAlignment="1">
      <alignment horizontal="center"/>
    </xf>
    <xf numFmtId="0" fontId="3" fillId="0" borderId="0" xfId="0" applyFont="1" applyAlignment="1">
      <alignment horizontal="left"/>
    </xf>
    <xf numFmtId="44" fontId="0" fillId="0" borderId="165" xfId="17" applyFont="1" applyBorder="1"/>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47625</xdr:rowOff>
        </xdr:from>
        <xdr:to>
          <xdr:col>0</xdr:col>
          <xdr:colOff>762000</xdr:colOff>
          <xdr:row>7</xdr:row>
          <xdr:rowOff>276225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2" sqref="A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6" t="s">
        <v>466</v>
      </c>
      <c r="J1" s="2147"/>
      <c r="K1" s="2147"/>
      <c r="L1" s="2147"/>
      <c r="M1" s="2147"/>
      <c r="N1" s="2147"/>
      <c r="O1" s="2147"/>
      <c r="P1" s="2147"/>
      <c r="Q1" s="2147"/>
      <c r="R1" s="2147"/>
      <c r="S1" s="2147"/>
    </row>
    <row r="2" spans="1:28" ht="12" customHeight="1" x14ac:dyDescent="0.2">
      <c r="A2" s="201" t="s">
        <v>1870</v>
      </c>
      <c r="D2" s="202"/>
      <c r="I2" s="2148" t="s">
        <v>1133</v>
      </c>
      <c r="J2" s="2147"/>
      <c r="K2" s="2147"/>
      <c r="L2" s="2147"/>
      <c r="M2" s="2147"/>
      <c r="N2" s="2147"/>
      <c r="O2" s="2147"/>
      <c r="P2" s="2147"/>
      <c r="Q2" s="2147"/>
      <c r="R2" s="2147"/>
      <c r="S2" s="2147"/>
    </row>
    <row r="3" spans="1:28" ht="12" customHeight="1" x14ac:dyDescent="0.2">
      <c r="A3" s="1816" t="s">
        <v>1953</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2097</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2097</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t="s">
        <v>2098</v>
      </c>
      <c r="B13" s="2181"/>
      <c r="C13" s="2181"/>
      <c r="D13" s="2181"/>
      <c r="E13" s="2181"/>
      <c r="F13" s="2181"/>
      <c r="G13" s="2181"/>
      <c r="H13" s="2182"/>
      <c r="I13" s="184"/>
      <c r="J13" s="183"/>
      <c r="K13" s="181"/>
      <c r="L13" s="183"/>
      <c r="M13" s="183"/>
      <c r="N13" s="183"/>
      <c r="O13" s="183"/>
      <c r="P13" s="183"/>
      <c r="Q13" s="183"/>
      <c r="R13" s="183"/>
      <c r="S13" s="183"/>
      <c r="T13" s="2185" t="s">
        <v>2099</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4" t="s">
        <v>2100</v>
      </c>
      <c r="B15" s="2183"/>
      <c r="C15" s="2183"/>
      <c r="D15" s="2183"/>
      <c r="E15" s="2183"/>
      <c r="F15" s="2183"/>
      <c r="G15" s="2183"/>
      <c r="H15" s="2184"/>
      <c r="T15" s="2115" t="s">
        <v>2101</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2132</v>
      </c>
      <c r="B17" s="2141"/>
      <c r="C17" s="2141"/>
      <c r="D17" s="2141"/>
      <c r="E17" s="2141"/>
      <c r="F17" s="2141"/>
      <c r="G17" s="2141"/>
      <c r="H17" s="2166"/>
      <c r="T17" s="2194" t="s">
        <v>2102</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2103</v>
      </c>
      <c r="B19" s="2132"/>
      <c r="C19" s="2132"/>
      <c r="D19" s="2132"/>
      <c r="E19" s="2132"/>
      <c r="F19" s="2132"/>
      <c r="G19" s="2132"/>
      <c r="H19" s="2114"/>
      <c r="I19" s="183"/>
      <c r="J19" s="376"/>
      <c r="K19" s="194"/>
      <c r="L19" s="192"/>
      <c r="M19" s="651" t="s">
        <v>355</v>
      </c>
      <c r="P19" s="180"/>
      <c r="Q19" s="180"/>
      <c r="R19" s="180"/>
      <c r="S19" s="184"/>
      <c r="T19" s="2134" t="s">
        <v>2104</v>
      </c>
      <c r="U19" s="2113"/>
      <c r="V19" s="2113"/>
      <c r="W19" s="2114"/>
      <c r="X19" s="2131" t="s">
        <v>2105</v>
      </c>
      <c r="Y19" s="2193"/>
      <c r="Z19" s="2191">
        <v>62220</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2133</v>
      </c>
      <c r="B21" s="2113"/>
      <c r="C21" s="2113"/>
      <c r="D21" s="2113"/>
      <c r="E21" s="2113"/>
      <c r="F21" s="2113"/>
      <c r="G21" s="2113"/>
      <c r="H21" s="2114"/>
      <c r="I21" s="2160" t="s">
        <v>767</v>
      </c>
      <c r="J21" s="2155"/>
      <c r="K21" s="2155"/>
      <c r="L21" s="2155"/>
      <c r="M21" s="2155"/>
      <c r="N21" s="2155"/>
      <c r="O21" s="2155"/>
      <c r="P21" s="2155"/>
      <c r="Q21" s="2155"/>
      <c r="R21" s="2155"/>
      <c r="S21" s="2161"/>
      <c r="T21" s="2140" t="s">
        <v>2106</v>
      </c>
      <c r="U21" s="2200"/>
      <c r="V21" s="2200"/>
      <c r="W21" s="2200"/>
      <c r="X21" s="2205" t="s">
        <v>2107</v>
      </c>
      <c r="Y21" s="2203"/>
      <c r="Z21" s="2203"/>
      <c r="AA21" s="2204"/>
    </row>
    <row r="22" spans="1:27" ht="13.5" customHeight="1" x14ac:dyDescent="0.2">
      <c r="A22" s="364" t="s">
        <v>611</v>
      </c>
      <c r="B22" s="278"/>
      <c r="C22" s="278"/>
      <c r="D22" s="278"/>
      <c r="E22" s="278"/>
      <c r="F22" s="278"/>
      <c r="G22" s="278"/>
      <c r="H22" s="279"/>
      <c r="I22" s="2162" t="s">
        <v>1745</v>
      </c>
      <c r="J22" s="2163"/>
      <c r="K22" s="2163"/>
      <c r="L22" s="2163"/>
      <c r="M22" s="2163"/>
      <c r="N22" s="2163"/>
      <c r="O22" s="2163"/>
      <c r="P22" s="2163"/>
      <c r="Q22" s="2163"/>
      <c r="R22" s="2163"/>
      <c r="S22" s="2164"/>
      <c r="T22" s="362" t="s">
        <v>1905</v>
      </c>
      <c r="U22" s="270"/>
      <c r="V22" s="340"/>
      <c r="W22" s="270"/>
      <c r="X22" s="1915" t="s">
        <v>1574</v>
      </c>
      <c r="Z22" s="199"/>
      <c r="AA22" s="200"/>
    </row>
    <row r="23" spans="1:27" ht="13.5" customHeight="1" x14ac:dyDescent="0.2">
      <c r="A23" s="2157"/>
      <c r="B23" s="2158"/>
      <c r="C23" s="2158"/>
      <c r="D23" s="2158"/>
      <c r="E23" s="2158"/>
      <c r="F23" s="2158"/>
      <c r="G23" s="2158"/>
      <c r="H23" s="2159"/>
      <c r="T23" s="2140" t="s">
        <v>2108</v>
      </c>
      <c r="U23" s="2200"/>
      <c r="V23" s="2200"/>
      <c r="W23" s="2200"/>
      <c r="X23" s="2202">
        <v>43373</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62090</v>
      </c>
      <c r="B25" s="2113"/>
      <c r="C25" s="2113"/>
      <c r="D25" s="2113"/>
      <c r="E25" s="2113"/>
      <c r="F25" s="2113"/>
      <c r="G25" s="2113"/>
      <c r="H25" s="2114"/>
      <c r="I25" s="652"/>
      <c r="J25" s="203"/>
      <c r="K25" s="203"/>
      <c r="L25" s="203"/>
      <c r="M25" s="203"/>
      <c r="N25" s="203"/>
      <c r="O25" s="203"/>
      <c r="P25" s="203"/>
      <c r="Q25" s="203"/>
      <c r="R25" s="203"/>
      <c r="S25" s="204"/>
      <c r="T25" s="2197"/>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1897</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389"/>
      <c r="K30" s="181" t="s">
        <v>656</v>
      </c>
      <c r="L30" s="1702" t="s">
        <v>2097</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2097</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2109</v>
      </c>
      <c r="B38" s="2141"/>
      <c r="C38" s="2141"/>
      <c r="D38" s="2141"/>
      <c r="E38" s="2141"/>
      <c r="F38" s="2113"/>
      <c r="G38" s="2113"/>
      <c r="H38" s="2114"/>
      <c r="I38" s="2135"/>
      <c r="J38" s="2136"/>
      <c r="K38" s="2136"/>
      <c r="L38" s="2136"/>
      <c r="M38" s="2136"/>
      <c r="N38" s="2136"/>
      <c r="O38" s="2136"/>
      <c r="P38" s="2116"/>
      <c r="Q38" s="2116"/>
      <c r="R38" s="2116"/>
      <c r="S38" s="2117"/>
      <c r="T38" s="2115" t="s">
        <v>2110</v>
      </c>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2111</v>
      </c>
      <c r="B40" s="2127"/>
      <c r="C40" s="2128"/>
      <c r="D40" s="2128"/>
      <c r="E40" s="2128"/>
      <c r="F40" s="2129"/>
      <c r="G40" s="2129"/>
      <c r="H40" s="2130"/>
      <c r="I40" s="2143"/>
      <c r="J40" s="2144"/>
      <c r="K40" s="2144"/>
      <c r="L40" s="2144"/>
      <c r="M40" s="2144"/>
      <c r="N40" s="2144"/>
      <c r="O40" s="2144"/>
      <c r="P40" s="2144"/>
      <c r="Q40" s="2144"/>
      <c r="R40" s="2144"/>
      <c r="S40" s="2145"/>
      <c r="T40" s="2143" t="s">
        <v>2112</v>
      </c>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2113</v>
      </c>
      <c r="B42" s="2113"/>
      <c r="C42" s="2114"/>
      <c r="D42" s="2131" t="s">
        <v>2114</v>
      </c>
      <c r="E42" s="2113"/>
      <c r="F42" s="2113"/>
      <c r="G42" s="2113"/>
      <c r="H42" s="2114"/>
      <c r="I42" s="2115"/>
      <c r="J42" s="2116"/>
      <c r="K42" s="2116"/>
      <c r="L42" s="2116"/>
      <c r="M42" s="2116"/>
      <c r="N42" s="2116"/>
      <c r="O42" s="2117"/>
      <c r="P42" s="2142"/>
      <c r="Q42" s="2116"/>
      <c r="R42" s="2116"/>
      <c r="S42" s="2117"/>
      <c r="T42" s="2115" t="s">
        <v>2115</v>
      </c>
      <c r="U42" s="2116"/>
      <c r="V42" s="2116"/>
      <c r="W42" s="2117"/>
      <c r="X42" s="2142" t="s">
        <v>2116</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3" colorId="8" zoomScale="110" zoomScaleNormal="110" workbookViewId="0">
      <selection activeCell="D11" sqref="D1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11" t="s">
        <v>2097</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1967</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3"/>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1580</v>
      </c>
      <c r="B70" s="2221"/>
      <c r="C70" s="2221"/>
      <c r="D70" s="2221"/>
      <c r="E70" s="2222"/>
      <c r="F70" s="2222"/>
      <c r="G70" s="2222"/>
      <c r="H70" s="2222"/>
      <c r="I70" s="222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1576</v>
      </c>
      <c r="B83" s="2237"/>
      <c r="C83" s="2237"/>
      <c r="D83" s="223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5"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2096</v>
      </c>
      <c r="D114" s="2209"/>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1589</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B44" sqref="B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12014352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2.6499999999999999E-2</v>
      </c>
      <c r="E10" s="99" t="s">
        <v>1164</v>
      </c>
      <c r="F10" s="468">
        <v>4.3499999999999997E-3</v>
      </c>
      <c r="G10" s="99" t="s">
        <v>1164</v>
      </c>
      <c r="H10" s="468">
        <v>2E-3</v>
      </c>
      <c r="I10" s="99" t="s">
        <v>1165</v>
      </c>
      <c r="J10" s="469">
        <f>ROUND(D10+F10+H10,5)</f>
        <v>3.2849999999999997E-2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2456353</v>
      </c>
      <c r="E16" s="99"/>
      <c r="F16" s="81">
        <f>SUM('Acct Summary 7-8'!C17,'Acct Summary 7-8'!D17,'Acct Summary 7-8'!F17)</f>
        <v>2518519</v>
      </c>
      <c r="G16" s="99"/>
      <c r="H16" s="81">
        <f>SUM(D16-F16)</f>
        <v>-62166</v>
      </c>
      <c r="I16" s="92"/>
      <c r="J16" s="81">
        <f>SUM('Acct Summary 7-8'!C81,'Acct Summary 7-8'!D81,'Acct Summary 7-8'!F81,'Acct Summary 7-8'!I81)</f>
        <v>2211464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1657980.5760000001</v>
      </c>
      <c r="I31" s="330"/>
      <c r="J31" s="92"/>
      <c r="K31" s="92"/>
      <c r="L31" s="92"/>
      <c r="M31" s="92"/>
    </row>
    <row r="32" spans="1:13" ht="13.35" customHeight="1" x14ac:dyDescent="0.2">
      <c r="B32" s="2105" t="s">
        <v>2117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3" sqref="C13:D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1960</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Venice CUSD 3</v>
      </c>
      <c r="E7" s="135"/>
      <c r="G7" s="136"/>
      <c r="H7" s="137"/>
      <c r="I7" s="137"/>
      <c r="J7" s="137"/>
      <c r="K7" s="137"/>
      <c r="L7"/>
      <c r="M7"/>
      <c r="N7"/>
      <c r="O7"/>
      <c r="P7"/>
    </row>
    <row r="8" spans="1:18" ht="12.75" x14ac:dyDescent="0.2">
      <c r="A8"/>
      <c r="B8"/>
      <c r="C8" s="133" t="s">
        <v>1316</v>
      </c>
      <c r="D8" s="138" t="str">
        <f>COVER!A13</f>
        <v>41-0570-0030-26</v>
      </c>
      <c r="E8" s="139"/>
      <c r="G8"/>
      <c r="H8"/>
      <c r="I8"/>
      <c r="J8"/>
      <c r="K8"/>
      <c r="L8"/>
      <c r="M8"/>
      <c r="N8"/>
      <c r="O8"/>
      <c r="P8"/>
    </row>
    <row r="9" spans="1:18" ht="12.75" x14ac:dyDescent="0.2">
      <c r="A9"/>
      <c r="B9"/>
      <c r="C9" s="133" t="s">
        <v>809</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2211464</v>
      </c>
      <c r="I12" s="1151"/>
      <c r="J12" s="1151"/>
      <c r="K12" s="1152">
        <f>TRUNC((H12/H13*100000),5)/100000</f>
        <v>0.90030382440000001</v>
      </c>
      <c r="L12" s="1153"/>
      <c r="M12" s="101" t="s">
        <v>1339</v>
      </c>
      <c r="N12" s="101"/>
      <c r="O12" s="1154">
        <v>0.35</v>
      </c>
      <c r="P12" s="153"/>
      <c r="Q12" s="153"/>
    </row>
    <row r="13" spans="1:18" s="155" customFormat="1" ht="11.25" x14ac:dyDescent="0.2">
      <c r="A13" s="153"/>
      <c r="B13" s="1148"/>
      <c r="C13" s="2256" t="s">
        <v>1581</v>
      </c>
      <c r="D13" s="2257"/>
      <c r="E13" s="153"/>
      <c r="F13" s="325" t="s">
        <v>910</v>
      </c>
      <c r="G13" s="1149"/>
      <c r="H13" s="1150">
        <f>SUM('Acct Summary 7-8'!C8+'Acct Summary 7-8'!D8+'Acct Summary 7-8'!F8+'Acct Summary 7-8'!I8)+H14</f>
        <v>2456353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2518519</v>
      </c>
      <c r="I17" s="1151"/>
      <c r="J17" s="1157"/>
      <c r="K17" s="1152">
        <f>TRUNC((H17/H18*100000),5)/100000</f>
        <v>1.0253082517000001</v>
      </c>
      <c r="L17" s="1153"/>
      <c r="M17" s="1114" t="s">
        <v>1367</v>
      </c>
      <c r="O17" s="1158" t="str">
        <f>IF(AND(O16="2", J20 &gt; 2),"1",IF(AND(O16 = "1", J20 &gt; 2),"2",IF(AND(O16="1", J20 &gt;1),"1","0")))</f>
        <v>0</v>
      </c>
      <c r="P17" s="153"/>
    </row>
    <row r="18" spans="1:18" s="155" customFormat="1" ht="11.25" x14ac:dyDescent="0.2">
      <c r="A18" s="153"/>
      <c r="B18" s="1148"/>
      <c r="C18" s="2256" t="s">
        <v>1573</v>
      </c>
      <c r="D18" s="2257"/>
      <c r="E18" s="153"/>
      <c r="F18" s="1136" t="s">
        <v>911</v>
      </c>
      <c r="G18" s="1149"/>
      <c r="H18" s="1150">
        <f>SUM('Acct Summary 7-8'!C8+'Acct Summary 7-8'!D8+'Acct Summary 7-8'!F8+'Acct Summary 7-8'!I8)+H19</f>
        <v>2456353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31.622248500000001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1708</v>
      </c>
      <c r="D24" s="2253"/>
      <c r="E24" s="153"/>
      <c r="F24" s="153" t="s">
        <v>513</v>
      </c>
      <c r="G24" s="1149"/>
      <c r="H24" s="1150">
        <f>SUM('Assets-Liab 5-6'!C4+'Assets-Liab 5-6'!D4+'Assets-Liab 5-6'!F4+'Assets-Liab 5-6'!I4+'Assets-Liab 5-6'!C5+'Assets-Liab 5-6'!D5+'Assets-Liab 5-6'!F5+'Assets-Liab 5-6'!I5)</f>
        <v>2212584</v>
      </c>
      <c r="I24" s="676"/>
      <c r="J24" s="676"/>
      <c r="K24" s="1161">
        <f>TRUNC(((H24/H25*100000)/100000),2)</f>
        <v>316.26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6995.8861100000004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335470.74372000003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1657980.5760000001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R3"/>
      <selection pane="bottomLeft" activeCell="I5" sqref="I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1835695</v>
      </c>
      <c r="D4" s="408">
        <v>260450</v>
      </c>
      <c r="E4" s="408">
        <v>0</v>
      </c>
      <c r="F4" s="408">
        <v>56537</v>
      </c>
      <c r="G4" s="408">
        <v>11976</v>
      </c>
      <c r="H4" s="408">
        <v>34</v>
      </c>
      <c r="I4" s="408">
        <v>56863</v>
      </c>
      <c r="J4" s="432">
        <v>5163</v>
      </c>
      <c r="K4" s="408">
        <v>0</v>
      </c>
      <c r="L4" s="408"/>
      <c r="M4" s="429"/>
      <c r="N4" s="478"/>
    </row>
    <row r="5" spans="1:14" x14ac:dyDescent="0.2">
      <c r="A5" s="473" t="s">
        <v>1151</v>
      </c>
      <c r="B5" s="39">
        <v>120</v>
      </c>
      <c r="C5" s="679"/>
      <c r="D5" s="408"/>
      <c r="E5" s="408"/>
      <c r="F5" s="408"/>
      <c r="G5" s="408"/>
      <c r="H5" s="408"/>
      <c r="I5" s="408">
        <v>3039</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1835695</v>
      </c>
      <c r="D13" s="681">
        <f t="shared" ref="D13:L13" si="0">SUM(D4:D12)</f>
        <v>260450</v>
      </c>
      <c r="E13" s="681">
        <f t="shared" si="0"/>
        <v>0</v>
      </c>
      <c r="F13" s="681">
        <f t="shared" si="0"/>
        <v>56537</v>
      </c>
      <c r="G13" s="681">
        <f t="shared" si="0"/>
        <v>11976</v>
      </c>
      <c r="H13" s="681">
        <f t="shared" si="0"/>
        <v>34</v>
      </c>
      <c r="I13" s="681">
        <f t="shared" si="0"/>
        <v>59902</v>
      </c>
      <c r="J13" s="681">
        <f t="shared" si="0"/>
        <v>5163</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3366942</v>
      </c>
      <c r="N17" s="711"/>
    </row>
    <row r="18" spans="1:14" s="696" customFormat="1" ht="12.75" customHeight="1" x14ac:dyDescent="0.2">
      <c r="A18" s="710" t="s">
        <v>1694</v>
      </c>
      <c r="B18" s="538">
        <v>240</v>
      </c>
      <c r="C18" s="503"/>
      <c r="D18" s="503"/>
      <c r="E18" s="503"/>
      <c r="F18" s="503"/>
      <c r="G18" s="503"/>
      <c r="H18" s="503"/>
      <c r="I18" s="503"/>
      <c r="J18" s="503"/>
      <c r="K18" s="503"/>
      <c r="L18" s="503"/>
      <c r="M18" s="432">
        <v>8467</v>
      </c>
      <c r="N18" s="711"/>
    </row>
    <row r="19" spans="1:14" s="696" customFormat="1" ht="12.75" customHeight="1" x14ac:dyDescent="0.2">
      <c r="A19" s="710" t="s">
        <v>1695</v>
      </c>
      <c r="B19" s="538">
        <v>250</v>
      </c>
      <c r="C19" s="503"/>
      <c r="D19" s="503"/>
      <c r="E19" s="503"/>
      <c r="F19" s="503"/>
      <c r="G19" s="503"/>
      <c r="H19" s="503"/>
      <c r="I19" s="503"/>
      <c r="J19" s="503"/>
      <c r="K19" s="503"/>
      <c r="L19" s="503"/>
      <c r="M19" s="432">
        <v>402871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3778280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941</v>
      </c>
      <c r="D31" s="432">
        <v>20</v>
      </c>
      <c r="E31" s="432"/>
      <c r="F31" s="408">
        <v>159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941</v>
      </c>
      <c r="D34" s="1089">
        <f t="shared" ref="D34:K34" si="1">SUM(D25:D33)</f>
        <v>20</v>
      </c>
      <c r="E34" s="1089">
        <f t="shared" si="1"/>
        <v>0</v>
      </c>
      <c r="F34" s="1089">
        <f t="shared" si="1"/>
        <v>159</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15474</v>
      </c>
      <c r="D38" s="719"/>
      <c r="E38" s="719"/>
      <c r="F38" s="719"/>
      <c r="G38" s="719"/>
      <c r="H38" s="719"/>
      <c r="I38" s="719"/>
      <c r="J38" s="718"/>
      <c r="K38" s="719"/>
      <c r="L38" s="1090"/>
      <c r="M38" s="686"/>
      <c r="N38" s="686"/>
    </row>
    <row r="39" spans="1:14" customFormat="1" ht="13.5" customHeight="1" x14ac:dyDescent="0.2">
      <c r="A39" s="620" t="s">
        <v>398</v>
      </c>
      <c r="B39" s="538">
        <v>730</v>
      </c>
      <c r="C39" s="719">
        <v>1819280</v>
      </c>
      <c r="D39" s="719">
        <v>260430</v>
      </c>
      <c r="E39" s="719">
        <v>0</v>
      </c>
      <c r="F39" s="719">
        <v>56378</v>
      </c>
      <c r="G39" s="719">
        <v>11976</v>
      </c>
      <c r="H39" s="719">
        <v>34</v>
      </c>
      <c r="I39" s="719">
        <v>59902</v>
      </c>
      <c r="J39" s="718">
        <v>5163</v>
      </c>
      <c r="K39" s="719">
        <v>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3778280</v>
      </c>
      <c r="N40" s="686"/>
    </row>
    <row r="41" spans="1:14" ht="13.5" customHeight="1" thickBot="1" x14ac:dyDescent="0.25">
      <c r="A41" s="460" t="s">
        <v>741</v>
      </c>
      <c r="B41" s="451"/>
      <c r="C41" s="481">
        <f>(SUM(C34,C37,C38,C39))</f>
        <v>1835695</v>
      </c>
      <c r="D41" s="481">
        <f t="shared" ref="D41:L41" si="2">SUM(D34,D37,D38:D39)</f>
        <v>260450</v>
      </c>
      <c r="E41" s="481">
        <f t="shared" si="2"/>
        <v>0</v>
      </c>
      <c r="F41" s="481">
        <f t="shared" si="2"/>
        <v>56537</v>
      </c>
      <c r="G41" s="481">
        <f t="shared" si="2"/>
        <v>11976</v>
      </c>
      <c r="H41" s="481">
        <f t="shared" si="2"/>
        <v>34</v>
      </c>
      <c r="I41" s="481">
        <f t="shared" si="2"/>
        <v>59902</v>
      </c>
      <c r="J41" s="481">
        <f t="shared" si="2"/>
        <v>5163</v>
      </c>
      <c r="K41" s="481">
        <f t="shared" si="2"/>
        <v>0</v>
      </c>
      <c r="L41" s="481">
        <f t="shared" si="2"/>
        <v>0</v>
      </c>
      <c r="M41" s="481">
        <f>SUM(M40)</f>
        <v>3778280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R3"/>
      <selection pane="bottomLeft" activeCell="D9" sqref="D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1143929</v>
      </c>
      <c r="D4" s="687">
        <f>'Revenues 9-14'!D109</f>
        <v>156019</v>
      </c>
      <c r="E4" s="687">
        <f>'Revenues 9-14'!E109</f>
        <v>0</v>
      </c>
      <c r="F4" s="687">
        <f>'Revenues 9-14'!F109</f>
        <v>18711</v>
      </c>
      <c r="G4" s="687">
        <f>'Revenues 9-14'!G109</f>
        <v>58729</v>
      </c>
      <c r="H4" s="687">
        <f>'Revenues 9-14'!H109</f>
        <v>234754</v>
      </c>
      <c r="I4" s="687">
        <f>'Revenues 9-14'!I109</f>
        <v>4938</v>
      </c>
      <c r="J4" s="687">
        <f>'Revenues 9-14'!J109</f>
        <v>98429</v>
      </c>
      <c r="K4" s="687">
        <f>'Revenues 9-14'!K109</f>
        <v>4636</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617098</v>
      </c>
      <c r="D6" s="688">
        <f>'Revenues 9-14'!D173</f>
        <v>0</v>
      </c>
      <c r="E6" s="688">
        <f>'Revenues 9-14'!E173</f>
        <v>0</v>
      </c>
      <c r="F6" s="688">
        <f>'Revenues 9-14'!F173</f>
        <v>144849</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365809</v>
      </c>
      <c r="D7" s="688">
        <f>'Revenues 9-14'!D274</f>
        <v>0</v>
      </c>
      <c r="E7" s="688">
        <f>'Revenues 9-14'!E274</f>
        <v>0</v>
      </c>
      <c r="F7" s="688">
        <f>'Revenues 9-14'!F274</f>
        <v>5000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2126836</v>
      </c>
      <c r="D8" s="481">
        <f t="shared" ref="D8:K8" si="0">SUM(D4:D7)</f>
        <v>156019</v>
      </c>
      <c r="E8" s="481">
        <f t="shared" si="0"/>
        <v>0</v>
      </c>
      <c r="F8" s="481">
        <f t="shared" si="0"/>
        <v>168560</v>
      </c>
      <c r="G8" s="481">
        <f t="shared" si="0"/>
        <v>58729</v>
      </c>
      <c r="H8" s="481">
        <f t="shared" si="0"/>
        <v>234754</v>
      </c>
      <c r="I8" s="481">
        <f t="shared" si="0"/>
        <v>4938</v>
      </c>
      <c r="J8" s="481">
        <f t="shared" si="0"/>
        <v>98429</v>
      </c>
      <c r="K8" s="481">
        <f t="shared" si="0"/>
        <v>4636</v>
      </c>
      <c r="L8" s="38"/>
    </row>
    <row r="9" spans="1:13" ht="15" thickTop="1" x14ac:dyDescent="0.2">
      <c r="A9" s="1009" t="s">
        <v>343</v>
      </c>
      <c r="B9" s="452">
        <v>3998</v>
      </c>
      <c r="C9" s="414">
        <v>707212</v>
      </c>
      <c r="D9" s="485"/>
      <c r="E9" s="414"/>
      <c r="F9" s="414"/>
      <c r="G9" s="692"/>
      <c r="H9" s="414"/>
      <c r="I9" s="490" t="s">
        <v>1365</v>
      </c>
      <c r="J9" s="431"/>
      <c r="K9" s="414"/>
      <c r="L9" s="38"/>
    </row>
    <row r="10" spans="1:13" s="47" customFormat="1" ht="13.5" thickBot="1" x14ac:dyDescent="0.25">
      <c r="A10" s="460" t="s">
        <v>1369</v>
      </c>
      <c r="B10" s="453"/>
      <c r="C10" s="481">
        <f>SUM(C8:C9)</f>
        <v>2834048</v>
      </c>
      <c r="D10" s="481">
        <f t="shared" ref="D10:K10" si="1">SUM(D8:D9)</f>
        <v>156019</v>
      </c>
      <c r="E10" s="481">
        <f t="shared" si="1"/>
        <v>0</v>
      </c>
      <c r="F10" s="481">
        <f t="shared" si="1"/>
        <v>168560</v>
      </c>
      <c r="G10" s="481">
        <f t="shared" si="1"/>
        <v>58729</v>
      </c>
      <c r="H10" s="481">
        <f t="shared" si="1"/>
        <v>234754</v>
      </c>
      <c r="I10" s="481">
        <f t="shared" si="1"/>
        <v>4938</v>
      </c>
      <c r="J10" s="481">
        <f t="shared" si="1"/>
        <v>98429</v>
      </c>
      <c r="K10" s="481">
        <f t="shared" si="1"/>
        <v>4636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1145436</v>
      </c>
      <c r="D12" s="494" t="s">
        <v>1365</v>
      </c>
      <c r="E12" s="429" t="s">
        <v>1365</v>
      </c>
      <c r="F12" s="429" t="s">
        <v>1365</v>
      </c>
      <c r="G12" s="687">
        <f>'Expenditures 15-22'!K223</f>
        <v>17448</v>
      </c>
      <c r="H12" s="427"/>
      <c r="I12" s="429" t="s">
        <v>1365</v>
      </c>
      <c r="J12" s="429" t="s">
        <v>1365</v>
      </c>
      <c r="K12" s="427" t="s">
        <v>1365</v>
      </c>
      <c r="L12" s="38"/>
    </row>
    <row r="13" spans="1:13" x14ac:dyDescent="0.2">
      <c r="A13" s="726" t="s">
        <v>525</v>
      </c>
      <c r="B13" s="292">
        <v>2000</v>
      </c>
      <c r="C13" s="688">
        <f>'Expenditures 15-22'!K74</f>
        <v>736887</v>
      </c>
      <c r="D13" s="688">
        <f>'Expenditures 15-22'!K129</f>
        <v>240129</v>
      </c>
      <c r="E13" s="478" t="s">
        <v>1365</v>
      </c>
      <c r="F13" s="688">
        <f>'Expenditures 15-22'!K178</f>
        <v>132888</v>
      </c>
      <c r="G13" s="688">
        <f>'Expenditures 15-22'!K273</f>
        <v>28008</v>
      </c>
      <c r="H13" s="688">
        <f>'Expenditures 15-22'!K296</f>
        <v>645063</v>
      </c>
      <c r="I13" s="429" t="s">
        <v>1365</v>
      </c>
      <c r="J13" s="741">
        <f>'Expenditures 15-22'!K323</f>
        <v>93266</v>
      </c>
      <c r="K13" s="693">
        <f>'Expenditures 15-22'!K341</f>
        <v>4640</v>
      </c>
      <c r="L13" s="38"/>
    </row>
    <row r="14" spans="1:13" x14ac:dyDescent="0.2">
      <c r="A14" s="726" t="s">
        <v>517</v>
      </c>
      <c r="B14" s="292">
        <v>3000</v>
      </c>
      <c r="C14" s="688">
        <f>'Expenditures 15-22'!K75</f>
        <v>79699</v>
      </c>
      <c r="D14" s="688">
        <f>'Expenditures 15-22'!K130</f>
        <v>0</v>
      </c>
      <c r="E14" s="494" t="s">
        <v>1365</v>
      </c>
      <c r="F14" s="688">
        <f>'Expenditures 15-22'!K179</f>
        <v>0</v>
      </c>
      <c r="G14" s="688">
        <f>'Expenditures 15-22'!K274</f>
        <v>5910</v>
      </c>
      <c r="H14" s="486"/>
      <c r="I14" s="429" t="s">
        <v>1365</v>
      </c>
      <c r="J14" s="429" t="s">
        <v>1365</v>
      </c>
      <c r="K14" s="486" t="s">
        <v>1365</v>
      </c>
      <c r="L14" s="38"/>
    </row>
    <row r="15" spans="1:13" x14ac:dyDescent="0.2">
      <c r="A15" s="726" t="s">
        <v>113</v>
      </c>
      <c r="B15" s="292">
        <v>4000</v>
      </c>
      <c r="C15" s="688">
        <f>'Expenditures 15-22'!K102</f>
        <v>174313</v>
      </c>
      <c r="D15" s="688">
        <f>'Expenditures 15-22'!K138</f>
        <v>0</v>
      </c>
      <c r="E15" s="688">
        <f>'Expenditures 15-22'!K154</f>
        <v>0</v>
      </c>
      <c r="F15" s="688">
        <f>'Expenditures 15-22'!K190</f>
        <v>9167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2136335</v>
      </c>
      <c r="D17" s="481">
        <f t="shared" si="2"/>
        <v>240129</v>
      </c>
      <c r="E17" s="481">
        <f t="shared" si="2"/>
        <v>0</v>
      </c>
      <c r="F17" s="481">
        <f t="shared" si="2"/>
        <v>142055</v>
      </c>
      <c r="G17" s="481">
        <f t="shared" si="2"/>
        <v>51366</v>
      </c>
      <c r="H17" s="481">
        <f t="shared" si="2"/>
        <v>645063</v>
      </c>
      <c r="I17" s="429"/>
      <c r="J17" s="481">
        <f>SUM(J12:J16)</f>
        <v>93266</v>
      </c>
      <c r="K17" s="481">
        <f>SUM(K12:K16)</f>
        <v>4640</v>
      </c>
      <c r="L17" s="38"/>
    </row>
    <row r="18" spans="1:12" ht="15" customHeight="1" thickTop="1" x14ac:dyDescent="0.2">
      <c r="A18" s="1010" t="s">
        <v>1298</v>
      </c>
      <c r="B18" s="257">
        <v>4180</v>
      </c>
      <c r="C18" s="687">
        <f t="shared" ref="C18:H18" si="3">C9</f>
        <v>707212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2843547</v>
      </c>
      <c r="D19" s="481">
        <f t="shared" si="4"/>
        <v>240129</v>
      </c>
      <c r="E19" s="481">
        <f t="shared" si="4"/>
        <v>0</v>
      </c>
      <c r="F19" s="481">
        <f t="shared" si="4"/>
        <v>142055</v>
      </c>
      <c r="G19" s="481">
        <f t="shared" si="4"/>
        <v>51366</v>
      </c>
      <c r="H19" s="481">
        <f t="shared" si="4"/>
        <v>645063</v>
      </c>
      <c r="I19" s="429"/>
      <c r="J19" s="481">
        <f>SUM(J17:J18)</f>
        <v>93266</v>
      </c>
      <c r="K19" s="481">
        <f>SUM(K17:K18)</f>
        <v>4640</v>
      </c>
      <c r="L19" s="38"/>
    </row>
    <row r="20" spans="1:12" ht="27" thickTop="1" thickBot="1" x14ac:dyDescent="0.25">
      <c r="A20" s="454" t="s">
        <v>1299</v>
      </c>
      <c r="B20" s="455"/>
      <c r="C20" s="1008">
        <f>C8-C17</f>
        <v>-9499</v>
      </c>
      <c r="D20" s="1008">
        <f t="shared" ref="D20:K20" si="5">D8-D17</f>
        <v>-84110</v>
      </c>
      <c r="E20" s="1008">
        <f t="shared" si="5"/>
        <v>0</v>
      </c>
      <c r="F20" s="1008">
        <f t="shared" si="5"/>
        <v>26505</v>
      </c>
      <c r="G20" s="1008">
        <f t="shared" si="5"/>
        <v>7363</v>
      </c>
      <c r="H20" s="1008">
        <f t="shared" si="5"/>
        <v>-410309</v>
      </c>
      <c r="I20" s="1008">
        <f t="shared" si="5"/>
        <v>4938</v>
      </c>
      <c r="J20" s="1008">
        <f t="shared" si="5"/>
        <v>5163</v>
      </c>
      <c r="K20" s="1008">
        <f t="shared" si="5"/>
        <v>-4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-9499</v>
      </c>
      <c r="D78" s="439">
        <f t="shared" si="9"/>
        <v>-84110</v>
      </c>
      <c r="E78" s="439">
        <f t="shared" si="9"/>
        <v>0</v>
      </c>
      <c r="F78" s="439">
        <f t="shared" si="9"/>
        <v>26505</v>
      </c>
      <c r="G78" s="439">
        <f t="shared" si="9"/>
        <v>7363</v>
      </c>
      <c r="H78" s="439">
        <f t="shared" si="9"/>
        <v>-410309</v>
      </c>
      <c r="I78" s="439">
        <f t="shared" si="9"/>
        <v>4938</v>
      </c>
      <c r="J78" s="439">
        <f t="shared" si="9"/>
        <v>5163</v>
      </c>
      <c r="K78" s="439">
        <f t="shared" si="9"/>
        <v>-4</v>
      </c>
      <c r="L78" s="501"/>
    </row>
    <row r="79" spans="1:12" ht="13.5" thickTop="1" x14ac:dyDescent="0.2">
      <c r="A79" s="812" t="s">
        <v>1955</v>
      </c>
      <c r="B79" s="456"/>
      <c r="C79" s="431">
        <v>1844253</v>
      </c>
      <c r="D79" s="695">
        <v>344540</v>
      </c>
      <c r="E79" s="695">
        <v>0</v>
      </c>
      <c r="F79" s="695">
        <v>29873</v>
      </c>
      <c r="G79" s="695">
        <v>4613</v>
      </c>
      <c r="H79" s="695">
        <v>410343</v>
      </c>
      <c r="I79" s="695">
        <v>54964</v>
      </c>
      <c r="J79" s="695">
        <v>0</v>
      </c>
      <c r="K79" s="695">
        <v>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1834754</v>
      </c>
      <c r="D81" s="481">
        <f>SUM(D78:D80)</f>
        <v>260430</v>
      </c>
      <c r="E81" s="481">
        <f t="shared" ref="E81:K81" si="10">SUM(E78:E80)</f>
        <v>0</v>
      </c>
      <c r="F81" s="481">
        <f t="shared" si="10"/>
        <v>56378</v>
      </c>
      <c r="G81" s="481">
        <f t="shared" si="10"/>
        <v>11976</v>
      </c>
      <c r="H81" s="481">
        <f t="shared" si="10"/>
        <v>34</v>
      </c>
      <c r="I81" s="481">
        <f t="shared" si="10"/>
        <v>59902</v>
      </c>
      <c r="J81" s="481">
        <f t="shared" si="10"/>
        <v>5163</v>
      </c>
      <c r="K81" s="481">
        <f t="shared" si="10"/>
        <v>0</v>
      </c>
      <c r="L81" s="38"/>
    </row>
    <row r="82" spans="1:12" ht="0.75" customHeight="1" thickTop="1" thickBot="1" x14ac:dyDescent="0.25">
      <c r="A82" s="624" t="s">
        <v>399</v>
      </c>
      <c r="B82" s="622"/>
      <c r="C82" s="1126">
        <f>(C81-C79)</f>
        <v>-9499</v>
      </c>
      <c r="D82" s="1126">
        <f t="shared" ref="D82:K82" si="11">(D81-D79)</f>
        <v>-84110</v>
      </c>
      <c r="E82" s="1126">
        <f t="shared" si="11"/>
        <v>0</v>
      </c>
      <c r="F82" s="1126">
        <f t="shared" si="11"/>
        <v>26505</v>
      </c>
      <c r="G82" s="1126">
        <f t="shared" si="11"/>
        <v>7363</v>
      </c>
      <c r="H82" s="1126">
        <f t="shared" si="11"/>
        <v>-410309</v>
      </c>
      <c r="I82" s="1126">
        <f t="shared" si="11"/>
        <v>4938</v>
      </c>
      <c r="J82" s="1126">
        <f t="shared" si="11"/>
        <v>5163</v>
      </c>
      <c r="K82" s="1126">
        <f t="shared" si="11"/>
        <v>-4</v>
      </c>
    </row>
    <row r="83" spans="1:12" ht="14.25" hidden="1" thickTop="1" thickBot="1" x14ac:dyDescent="0.25">
      <c r="A83" s="721" t="s">
        <v>400</v>
      </c>
      <c r="B83" s="623"/>
      <c r="C83" s="1127">
        <f>C82/C81</f>
        <v>-5.1772608207966845E-3</v>
      </c>
      <c r="D83" s="1127">
        <f t="shared" ref="D83:K83" si="12">D82/D81</f>
        <v>-0.32296586414775563</v>
      </c>
      <c r="E83" s="1127" t="e">
        <f t="shared" si="12"/>
        <v>#DIV/0!</v>
      </c>
      <c r="F83" s="1127">
        <f t="shared" si="12"/>
        <v>0.47013019262833022</v>
      </c>
      <c r="G83" s="1127">
        <f t="shared" si="12"/>
        <v>0.61481295925183699</v>
      </c>
      <c r="H83" s="1127">
        <f t="shared" si="12"/>
        <v>-12067.911764705883</v>
      </c>
      <c r="I83" s="1127">
        <f t="shared" si="12"/>
        <v>8.2434643250642717E-2</v>
      </c>
      <c r="J83" s="1127">
        <f t="shared" si="12"/>
        <v>1</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89" activePane="bottomLeft" state="frozen"/>
      <selection sqref="A1:R3"/>
      <selection pane="bottomLeft" activeCell="C201" sqref="C2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1873</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245409</v>
      </c>
      <c r="D5" s="414">
        <v>40284</v>
      </c>
      <c r="E5" s="408"/>
      <c r="F5" s="798">
        <v>18521</v>
      </c>
      <c r="G5" s="408">
        <v>2481</v>
      </c>
      <c r="H5" s="408"/>
      <c r="I5" s="408">
        <v>4631</v>
      </c>
      <c r="J5" s="432">
        <v>98201</v>
      </c>
      <c r="K5" s="408">
        <v>4630</v>
      </c>
    </row>
    <row r="6" spans="1:12" ht="14.25" x14ac:dyDescent="0.2">
      <c r="A6" s="903" t="s">
        <v>474</v>
      </c>
      <c r="B6" s="39">
        <v>1130</v>
      </c>
      <c r="C6" s="408">
        <v>4630</v>
      </c>
      <c r="D6" s="408"/>
      <c r="E6" s="477"/>
      <c r="F6" s="477"/>
      <c r="G6" s="429"/>
      <c r="H6" s="429"/>
      <c r="I6" s="429"/>
      <c r="J6" s="429"/>
      <c r="K6" s="429"/>
    </row>
    <row r="7" spans="1:12" x14ac:dyDescent="0.2">
      <c r="A7" s="903" t="s">
        <v>116</v>
      </c>
      <c r="B7" s="258">
        <v>1140</v>
      </c>
      <c r="C7" s="408">
        <v>3704</v>
      </c>
      <c r="D7" s="408"/>
      <c r="E7" s="429"/>
      <c r="F7" s="432"/>
      <c r="G7" s="432"/>
      <c r="H7" s="432"/>
      <c r="I7" s="429"/>
      <c r="J7" s="429"/>
      <c r="K7" s="429"/>
    </row>
    <row r="8" spans="1:12" x14ac:dyDescent="0.2">
      <c r="A8" s="903" t="s">
        <v>475</v>
      </c>
      <c r="B8" s="39">
        <v>1150</v>
      </c>
      <c r="C8" s="477"/>
      <c r="D8" s="477"/>
      <c r="E8" s="503"/>
      <c r="F8" s="503"/>
      <c r="G8" s="414">
        <v>8092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253743</v>
      </c>
      <c r="D12" s="480">
        <f t="shared" si="0"/>
        <v>40284</v>
      </c>
      <c r="E12" s="480">
        <f t="shared" si="0"/>
        <v>0</v>
      </c>
      <c r="F12" s="480">
        <f t="shared" si="0"/>
        <v>18521</v>
      </c>
      <c r="G12" s="480">
        <f t="shared" si="0"/>
        <v>10573</v>
      </c>
      <c r="H12" s="480">
        <f t="shared" si="0"/>
        <v>0</v>
      </c>
      <c r="I12" s="480">
        <f t="shared" si="0"/>
        <v>4631</v>
      </c>
      <c r="J12" s="480">
        <f t="shared" si="0"/>
        <v>98201</v>
      </c>
      <c r="K12" s="481">
        <f t="shared" si="0"/>
        <v>4630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50</v>
      </c>
      <c r="D14" s="408">
        <v>8</v>
      </c>
      <c r="E14" s="408"/>
      <c r="F14" s="408">
        <v>4</v>
      </c>
      <c r="G14" s="408">
        <v>2</v>
      </c>
      <c r="H14" s="408"/>
      <c r="I14" s="408">
        <v>1</v>
      </c>
      <c r="J14" s="432">
        <v>19</v>
      </c>
      <c r="K14" s="408">
        <v>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857378</v>
      </c>
      <c r="D16" s="408">
        <v>114224</v>
      </c>
      <c r="E16" s="408"/>
      <c r="F16" s="408"/>
      <c r="G16" s="408">
        <v>48000</v>
      </c>
      <c r="H16" s="408">
        <v>234236</v>
      </c>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857428</v>
      </c>
      <c r="D18" s="483">
        <f t="shared" ref="D18:K18" si="1">SUM(D14:D17)</f>
        <v>114232</v>
      </c>
      <c r="E18" s="483">
        <f t="shared" si="1"/>
        <v>0</v>
      </c>
      <c r="F18" s="483">
        <f t="shared" si="1"/>
        <v>4</v>
      </c>
      <c r="G18" s="483">
        <f t="shared" si="1"/>
        <v>48002</v>
      </c>
      <c r="H18" s="483">
        <f t="shared" si="1"/>
        <v>234236</v>
      </c>
      <c r="I18" s="483">
        <f t="shared" si="1"/>
        <v>1</v>
      </c>
      <c r="J18" s="483">
        <f t="shared" si="1"/>
        <v>19</v>
      </c>
      <c r="K18" s="1062">
        <f t="shared" si="1"/>
        <v>1</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11245</v>
      </c>
      <c r="D65" s="408">
        <v>1503</v>
      </c>
      <c r="E65" s="408"/>
      <c r="F65" s="432">
        <v>186</v>
      </c>
      <c r="G65" s="408">
        <v>154</v>
      </c>
      <c r="H65" s="408">
        <v>518</v>
      </c>
      <c r="I65" s="408">
        <v>306</v>
      </c>
      <c r="J65" s="432">
        <v>209</v>
      </c>
      <c r="K65" s="408">
        <v>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11245</v>
      </c>
      <c r="D67" s="481">
        <f t="shared" ref="D67:K67" si="2">SUM(D65:D66)</f>
        <v>1503</v>
      </c>
      <c r="E67" s="481">
        <f t="shared" si="2"/>
        <v>0</v>
      </c>
      <c r="F67" s="481">
        <f t="shared" si="2"/>
        <v>186</v>
      </c>
      <c r="G67" s="481">
        <f t="shared" si="2"/>
        <v>154</v>
      </c>
      <c r="H67" s="481">
        <f t="shared" si="2"/>
        <v>518</v>
      </c>
      <c r="I67" s="481">
        <f t="shared" si="2"/>
        <v>306</v>
      </c>
      <c r="J67" s="481">
        <f t="shared" si="2"/>
        <v>209</v>
      </c>
      <c r="K67" s="481">
        <f t="shared" si="2"/>
        <v>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1401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2578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17507</v>
      </c>
      <c r="D107" s="408"/>
      <c r="E107" s="408"/>
      <c r="F107" s="408"/>
      <c r="G107" s="408"/>
      <c r="H107" s="408"/>
      <c r="I107" s="408"/>
      <c r="J107" s="432"/>
      <c r="K107" s="408"/>
    </row>
    <row r="108" spans="1:12" ht="12.75" customHeight="1" thickBot="1" x14ac:dyDescent="0.25">
      <c r="A108" s="460" t="s">
        <v>566</v>
      </c>
      <c r="B108" s="730"/>
      <c r="C108" s="480">
        <f>SUM(C95:C107)</f>
        <v>21486</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1143929</v>
      </c>
      <c r="D109" s="489">
        <f t="shared" si="4"/>
        <v>156019</v>
      </c>
      <c r="E109" s="489">
        <f t="shared" si="4"/>
        <v>0</v>
      </c>
      <c r="F109" s="489">
        <f t="shared" si="4"/>
        <v>18711</v>
      </c>
      <c r="G109" s="489">
        <f t="shared" si="4"/>
        <v>58729</v>
      </c>
      <c r="H109" s="489">
        <f t="shared" si="4"/>
        <v>234754</v>
      </c>
      <c r="I109" s="489">
        <f t="shared" si="4"/>
        <v>4938</v>
      </c>
      <c r="J109" s="489">
        <f t="shared" si="4"/>
        <v>98429</v>
      </c>
      <c r="K109" s="439">
        <f t="shared" si="4"/>
        <v>4636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563073</v>
      </c>
      <c r="D117" s="414"/>
      <c r="E117" s="408"/>
      <c r="F117" s="414">
        <v>50178</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563073</v>
      </c>
      <c r="D121" s="480">
        <f t="shared" si="5"/>
        <v>0</v>
      </c>
      <c r="E121" s="480">
        <f t="shared" si="5"/>
        <v>0</v>
      </c>
      <c r="F121" s="480">
        <f t="shared" si="5"/>
        <v>50178</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13519</v>
      </c>
      <c r="D124" s="488"/>
      <c r="E124" s="429"/>
      <c r="F124" s="798"/>
      <c r="G124" s="429"/>
      <c r="H124" s="429"/>
      <c r="I124" s="429"/>
      <c r="J124" s="429"/>
      <c r="K124" s="429"/>
    </row>
    <row r="125" spans="1:11" ht="12.75" customHeight="1" x14ac:dyDescent="0.2">
      <c r="A125" s="903" t="s">
        <v>1773</v>
      </c>
      <c r="B125" s="260">
        <v>3105</v>
      </c>
      <c r="C125" s="408">
        <v>16025</v>
      </c>
      <c r="D125" s="488"/>
      <c r="E125" s="429"/>
      <c r="F125" s="408"/>
      <c r="G125" s="429"/>
      <c r="H125" s="429"/>
      <c r="I125" s="429"/>
      <c r="J125" s="429"/>
      <c r="K125" s="429"/>
    </row>
    <row r="126" spans="1:11" ht="12.75" customHeight="1" x14ac:dyDescent="0.2">
      <c r="A126" s="903" t="s">
        <v>1013</v>
      </c>
      <c r="B126" s="260">
        <v>3110</v>
      </c>
      <c r="C126" s="479">
        <v>20084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49628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397</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71286</v>
      </c>
      <c r="G151" s="432"/>
      <c r="H151" s="429"/>
      <c r="I151" s="429"/>
      <c r="J151" s="429"/>
      <c r="K151" s="429"/>
    </row>
    <row r="152" spans="1:11" ht="12.75" customHeight="1" x14ac:dyDescent="0.2">
      <c r="A152" s="903" t="s">
        <v>1224</v>
      </c>
      <c r="B152" s="260">
        <v>3510</v>
      </c>
      <c r="C152" s="479"/>
      <c r="D152" s="408"/>
      <c r="E152" s="488"/>
      <c r="F152" s="408">
        <v>23385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94671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4000</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54025</v>
      </c>
      <c r="D172" s="914">
        <f t="shared" si="6"/>
        <v>0</v>
      </c>
      <c r="E172" s="914">
        <f t="shared" si="6"/>
        <v>0</v>
      </c>
      <c r="F172" s="914">
        <f t="shared" si="6"/>
        <v>94671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617098</v>
      </c>
      <c r="D173" s="489">
        <f>SUM(D121,D172)</f>
        <v>0</v>
      </c>
      <c r="E173" s="489">
        <f>SUM(E121,E172)</f>
        <v>0</v>
      </c>
      <c r="F173" s="489">
        <f t="shared" ref="F173:K173" si="7">SUM(F121,F172)</f>
        <v>144849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1865</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1866</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1867</v>
      </c>
      <c r="B185" s="2274"/>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31027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17571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63</v>
      </c>
      <c r="D200" s="429"/>
      <c r="E200" s="488"/>
      <c r="F200" s="429"/>
      <c r="G200" s="508"/>
      <c r="H200" s="429"/>
      <c r="I200" s="429"/>
      <c r="J200" s="429"/>
      <c r="K200" s="429"/>
    </row>
    <row r="201" spans="1:11" ht="12.75" customHeight="1" thickBot="1" x14ac:dyDescent="0.25">
      <c r="A201" s="460" t="s">
        <v>628</v>
      </c>
      <c r="B201" s="453"/>
      <c r="C201" s="481">
        <f>SUM(C193:C200)</f>
        <v>48661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151271</v>
      </c>
      <c r="D203" s="408"/>
      <c r="E203" s="429"/>
      <c r="F203" s="408">
        <v>5000</v>
      </c>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151271</v>
      </c>
      <c r="D211" s="480">
        <f>SUM(D203:D210)</f>
        <v>0</v>
      </c>
      <c r="E211" s="429"/>
      <c r="F211" s="480">
        <f>SUM(F203:F210)</f>
        <v>5000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v>73223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73223</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49947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49947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41808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899</v>
      </c>
      <c r="D272" s="420"/>
      <c r="E272" s="429"/>
      <c r="F272" s="420"/>
      <c r="G272" s="420"/>
      <c r="H272" s="438"/>
      <c r="I272" s="429"/>
      <c r="J272" s="429"/>
      <c r="K272" s="438"/>
    </row>
    <row r="273" spans="1:11" ht="22.5" customHeight="1" thickTop="1" thickBot="1" x14ac:dyDescent="0.25">
      <c r="A273" s="2271" t="s">
        <v>1719</v>
      </c>
      <c r="B273" s="2272"/>
      <c r="C273" s="489">
        <f t="shared" ref="C273:H273" si="10">SUM(C191,C201,C211,C216,C224,C228,C229,C259:C272)</f>
        <v>365809</v>
      </c>
      <c r="D273" s="489">
        <f t="shared" si="10"/>
        <v>0</v>
      </c>
      <c r="E273" s="489">
        <f t="shared" si="10"/>
        <v>0</v>
      </c>
      <c r="F273" s="489">
        <f t="shared" si="10"/>
        <v>5000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365809</v>
      </c>
      <c r="D274" s="489">
        <f>SUM(D178,D184,D273)</f>
        <v>0</v>
      </c>
      <c r="E274" s="489">
        <f>SUM(E178,E273)</f>
        <v>0</v>
      </c>
      <c r="F274" s="489">
        <f t="shared" ref="F274:K274" si="11">SUM(F178,F184,F273)</f>
        <v>5000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2126836</v>
      </c>
      <c r="D275" s="489">
        <f t="shared" si="12"/>
        <v>156019</v>
      </c>
      <c r="E275" s="489">
        <f t="shared" si="12"/>
        <v>0</v>
      </c>
      <c r="F275" s="489">
        <f t="shared" si="12"/>
        <v>168560</v>
      </c>
      <c r="G275" s="489">
        <f t="shared" si="12"/>
        <v>58729</v>
      </c>
      <c r="H275" s="489">
        <f t="shared" si="12"/>
        <v>234754</v>
      </c>
      <c r="I275" s="489">
        <f t="shared" si="12"/>
        <v>4938</v>
      </c>
      <c r="J275" s="489">
        <f t="shared" si="12"/>
        <v>98429</v>
      </c>
      <c r="K275" s="439">
        <f t="shared" si="12"/>
        <v>4636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84" activePane="bottomLeft" state="frozen"/>
      <selection sqref="A1:R3"/>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463263</v>
      </c>
      <c r="D5" s="408">
        <v>126673</v>
      </c>
      <c r="E5" s="408">
        <v>9176</v>
      </c>
      <c r="F5" s="408">
        <v>36099</v>
      </c>
      <c r="G5" s="408"/>
      <c r="H5" s="408">
        <v>408</v>
      </c>
      <c r="I5" s="432"/>
      <c r="J5" s="432"/>
      <c r="K5" s="410">
        <f>SUM(C5:J5)</f>
        <v>635619</v>
      </c>
      <c r="L5" s="408">
        <v>651621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49467</v>
      </c>
      <c r="D7" s="432">
        <v>9083</v>
      </c>
      <c r="E7" s="432">
        <v>159</v>
      </c>
      <c r="F7" s="432">
        <v>1201</v>
      </c>
      <c r="G7" s="432"/>
      <c r="H7" s="432"/>
      <c r="I7" s="432"/>
      <c r="J7" s="432"/>
      <c r="K7" s="410">
        <f t="shared" ref="K7:K32" si="0">SUM(C7:J7)</f>
        <v>59910</v>
      </c>
      <c r="L7" s="408">
        <v>60180</v>
      </c>
    </row>
    <row r="8" spans="1:14" x14ac:dyDescent="0.2">
      <c r="A8" s="1754" t="s">
        <v>171</v>
      </c>
      <c r="B8" s="265">
        <v>1200</v>
      </c>
      <c r="C8" s="408">
        <v>105500</v>
      </c>
      <c r="D8" s="408">
        <v>20002</v>
      </c>
      <c r="E8" s="408">
        <v>88</v>
      </c>
      <c r="F8" s="408"/>
      <c r="G8" s="408"/>
      <c r="H8" s="408"/>
      <c r="I8" s="432"/>
      <c r="J8" s="432"/>
      <c r="K8" s="410">
        <f t="shared" si="0"/>
        <v>125590</v>
      </c>
      <c r="L8" s="408">
        <v>126046</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81409</v>
      </c>
      <c r="D10" s="408">
        <v>8727</v>
      </c>
      <c r="E10" s="408">
        <v>2402</v>
      </c>
      <c r="F10" s="408">
        <v>12225</v>
      </c>
      <c r="G10" s="408"/>
      <c r="H10" s="408"/>
      <c r="I10" s="432"/>
      <c r="J10" s="432"/>
      <c r="K10" s="410">
        <f t="shared" si="0"/>
        <v>104763</v>
      </c>
      <c r="L10" s="408">
        <v>115381</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8790</v>
      </c>
      <c r="D14" s="408"/>
      <c r="E14" s="408"/>
      <c r="F14" s="408">
        <v>3337</v>
      </c>
      <c r="G14" s="408"/>
      <c r="H14" s="408">
        <v>295</v>
      </c>
      <c r="I14" s="432"/>
      <c r="J14" s="432"/>
      <c r="K14" s="410">
        <f t="shared" si="0"/>
        <v>12422</v>
      </c>
      <c r="L14" s="408">
        <v>13185</v>
      </c>
    </row>
    <row r="15" spans="1:14" x14ac:dyDescent="0.2">
      <c r="A15" s="1754" t="s">
        <v>1118</v>
      </c>
      <c r="B15" s="265">
        <v>1600</v>
      </c>
      <c r="C15" s="408">
        <v>22940</v>
      </c>
      <c r="D15" s="408">
        <v>6780</v>
      </c>
      <c r="E15" s="408">
        <v>611</v>
      </c>
      <c r="F15" s="408">
        <v>447</v>
      </c>
      <c r="G15" s="408"/>
      <c r="H15" s="408"/>
      <c r="I15" s="432"/>
      <c r="J15" s="432"/>
      <c r="K15" s="410">
        <f t="shared" si="0"/>
        <v>30778</v>
      </c>
      <c r="L15" s="408">
        <v>34040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176354</v>
      </c>
      <c r="I22" s="409"/>
      <c r="J22" s="503"/>
      <c r="K22" s="410">
        <f t="shared" si="0"/>
        <v>176354</v>
      </c>
      <c r="L22" s="435">
        <v>176993</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731369</v>
      </c>
      <c r="D33" s="411">
        <f t="shared" ref="D33:L33" si="1">SUM(D5:D32)</f>
        <v>171265</v>
      </c>
      <c r="E33" s="411">
        <f t="shared" si="1"/>
        <v>12436</v>
      </c>
      <c r="F33" s="411">
        <f t="shared" si="1"/>
        <v>53309</v>
      </c>
      <c r="G33" s="411">
        <f t="shared" si="1"/>
        <v>0</v>
      </c>
      <c r="H33" s="411">
        <f t="shared" si="1"/>
        <v>177057</v>
      </c>
      <c r="I33" s="411">
        <f t="shared" si="1"/>
        <v>0</v>
      </c>
      <c r="J33" s="411">
        <f t="shared" si="1"/>
        <v>0</v>
      </c>
      <c r="K33" s="411">
        <f t="shared" si="1"/>
        <v>1145436</v>
      </c>
      <c r="L33" s="411">
        <f t="shared" si="1"/>
        <v>1177446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27579</v>
      </c>
      <c r="D36" s="414"/>
      <c r="E36" s="414"/>
      <c r="F36" s="414">
        <v>69</v>
      </c>
      <c r="G36" s="414"/>
      <c r="H36" s="414"/>
      <c r="I36" s="432"/>
      <c r="J36" s="432"/>
      <c r="K36" s="410">
        <f t="shared" ref="K36:K41" si="2">SUM(C36:J36)</f>
        <v>27648</v>
      </c>
      <c r="L36" s="408">
        <v>27655</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17260</v>
      </c>
      <c r="D38" s="408">
        <v>5229</v>
      </c>
      <c r="E38" s="408">
        <v>54</v>
      </c>
      <c r="F38" s="408">
        <v>462</v>
      </c>
      <c r="G38" s="408"/>
      <c r="H38" s="408"/>
      <c r="I38" s="432"/>
      <c r="J38" s="432"/>
      <c r="K38" s="410">
        <f t="shared" si="2"/>
        <v>23005</v>
      </c>
      <c r="L38" s="408">
        <v>22950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10440</v>
      </c>
      <c r="F40" s="408"/>
      <c r="G40" s="408"/>
      <c r="H40" s="408"/>
      <c r="I40" s="432"/>
      <c r="J40" s="432"/>
      <c r="K40" s="410">
        <f t="shared" si="2"/>
        <v>10440</v>
      </c>
      <c r="L40" s="408">
        <v>10450</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44839</v>
      </c>
      <c r="D42" s="411">
        <f t="shared" ref="D42:L42" si="3">SUM(D36:D41)</f>
        <v>5229</v>
      </c>
      <c r="E42" s="411">
        <f t="shared" si="3"/>
        <v>10494</v>
      </c>
      <c r="F42" s="411">
        <f t="shared" si="3"/>
        <v>531</v>
      </c>
      <c r="G42" s="411">
        <f t="shared" si="3"/>
        <v>0</v>
      </c>
      <c r="H42" s="411">
        <f t="shared" si="3"/>
        <v>0</v>
      </c>
      <c r="I42" s="411">
        <f t="shared" si="3"/>
        <v>0</v>
      </c>
      <c r="J42" s="411">
        <f t="shared" si="3"/>
        <v>0</v>
      </c>
      <c r="K42" s="411">
        <f t="shared" si="3"/>
        <v>61093</v>
      </c>
      <c r="L42" s="411">
        <f t="shared" si="3"/>
        <v>61055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10962</v>
      </c>
      <c r="D44" s="414">
        <v>17480</v>
      </c>
      <c r="E44" s="414">
        <v>60804</v>
      </c>
      <c r="F44" s="414">
        <v>2399</v>
      </c>
      <c r="G44" s="414"/>
      <c r="H44" s="414"/>
      <c r="I44" s="432"/>
      <c r="J44" s="432"/>
      <c r="K44" s="416">
        <f>SUM(C44:J44)</f>
        <v>91645</v>
      </c>
      <c r="L44" s="414">
        <v>110476</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10962</v>
      </c>
      <c r="D47" s="411">
        <f t="shared" ref="D47:K47" si="4">SUM(D44:D46)</f>
        <v>17480</v>
      </c>
      <c r="E47" s="411">
        <f t="shared" si="4"/>
        <v>60804</v>
      </c>
      <c r="F47" s="411">
        <f t="shared" si="4"/>
        <v>2399</v>
      </c>
      <c r="G47" s="411">
        <f t="shared" si="4"/>
        <v>0</v>
      </c>
      <c r="H47" s="411">
        <f t="shared" si="4"/>
        <v>0</v>
      </c>
      <c r="I47" s="411">
        <f t="shared" si="4"/>
        <v>0</v>
      </c>
      <c r="J47" s="411">
        <f t="shared" si="4"/>
        <v>0</v>
      </c>
      <c r="K47" s="411">
        <f t="shared" si="4"/>
        <v>91645</v>
      </c>
      <c r="L47" s="411">
        <f>SUM(L44:L46)</f>
        <v>110476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208</v>
      </c>
      <c r="D49" s="414"/>
      <c r="E49" s="414">
        <v>26793</v>
      </c>
      <c r="F49" s="414">
        <v>3755</v>
      </c>
      <c r="G49" s="414"/>
      <c r="H49" s="414">
        <v>4431</v>
      </c>
      <c r="I49" s="432"/>
      <c r="J49" s="432"/>
      <c r="K49" s="416">
        <f>SUM(C49:J49)</f>
        <v>35187</v>
      </c>
      <c r="L49" s="414">
        <v>35460</v>
      </c>
    </row>
    <row r="50" spans="1:14" x14ac:dyDescent="0.2">
      <c r="A50" s="1754" t="s">
        <v>959</v>
      </c>
      <c r="B50" s="265">
        <v>2320</v>
      </c>
      <c r="C50" s="408">
        <v>164108</v>
      </c>
      <c r="D50" s="408">
        <v>22772</v>
      </c>
      <c r="E50" s="408">
        <v>8565</v>
      </c>
      <c r="F50" s="408">
        <v>3468</v>
      </c>
      <c r="G50" s="408"/>
      <c r="H50" s="408">
        <v>1625</v>
      </c>
      <c r="I50" s="432"/>
      <c r="J50" s="432"/>
      <c r="K50" s="416">
        <f>SUM(C50:J50)</f>
        <v>200538</v>
      </c>
      <c r="L50" s="408">
        <v>200141</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164316</v>
      </c>
      <c r="D53" s="411">
        <f t="shared" ref="D53:L53" si="5">SUM(D49:D52)</f>
        <v>22772</v>
      </c>
      <c r="E53" s="411">
        <f t="shared" si="5"/>
        <v>35358</v>
      </c>
      <c r="F53" s="411">
        <f t="shared" si="5"/>
        <v>7223</v>
      </c>
      <c r="G53" s="411">
        <f t="shared" si="5"/>
        <v>0</v>
      </c>
      <c r="H53" s="411">
        <f t="shared" si="5"/>
        <v>6056</v>
      </c>
      <c r="I53" s="411">
        <f t="shared" si="5"/>
        <v>0</v>
      </c>
      <c r="J53" s="411">
        <f t="shared" si="5"/>
        <v>0</v>
      </c>
      <c r="K53" s="411">
        <f t="shared" si="5"/>
        <v>235725</v>
      </c>
      <c r="L53" s="411">
        <f t="shared" si="5"/>
        <v>235601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110770</v>
      </c>
      <c r="D55" s="414">
        <v>19801</v>
      </c>
      <c r="E55" s="414">
        <v>8983</v>
      </c>
      <c r="F55" s="414">
        <v>1584</v>
      </c>
      <c r="G55" s="414"/>
      <c r="H55" s="414">
        <v>693</v>
      </c>
      <c r="I55" s="432"/>
      <c r="J55" s="432"/>
      <c r="K55" s="416">
        <f>SUM(C55:J55)</f>
        <v>141831</v>
      </c>
      <c r="L55" s="414">
        <v>141783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110770</v>
      </c>
      <c r="D57" s="417">
        <f t="shared" ref="D57:K57" si="6">SUM(D55:D56)</f>
        <v>19801</v>
      </c>
      <c r="E57" s="417">
        <f t="shared" si="6"/>
        <v>8983</v>
      </c>
      <c r="F57" s="417">
        <f t="shared" si="6"/>
        <v>1584</v>
      </c>
      <c r="G57" s="417">
        <f t="shared" si="6"/>
        <v>0</v>
      </c>
      <c r="H57" s="417">
        <f t="shared" si="6"/>
        <v>693</v>
      </c>
      <c r="I57" s="417">
        <f t="shared" si="6"/>
        <v>0</v>
      </c>
      <c r="J57" s="417">
        <f t="shared" si="6"/>
        <v>0</v>
      </c>
      <c r="K57" s="417">
        <f t="shared" si="6"/>
        <v>141831</v>
      </c>
      <c r="L57" s="411">
        <f>SUM(L55:L56)</f>
        <v>141783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27172</v>
      </c>
      <c r="D60" s="408">
        <v>5229</v>
      </c>
      <c r="E60" s="408">
        <v>10496</v>
      </c>
      <c r="F60" s="408">
        <v>1729</v>
      </c>
      <c r="G60" s="408">
        <v>2785</v>
      </c>
      <c r="H60" s="408">
        <v>2174</v>
      </c>
      <c r="I60" s="432"/>
      <c r="J60" s="432"/>
      <c r="K60" s="416">
        <f t="shared" si="7"/>
        <v>49585</v>
      </c>
      <c r="L60" s="408">
        <v>45587</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45658</v>
      </c>
      <c r="D63" s="408">
        <v>44</v>
      </c>
      <c r="E63" s="408">
        <v>514</v>
      </c>
      <c r="F63" s="408">
        <v>34359</v>
      </c>
      <c r="G63" s="408">
        <v>2385</v>
      </c>
      <c r="H63" s="408">
        <v>1070</v>
      </c>
      <c r="I63" s="432"/>
      <c r="J63" s="432"/>
      <c r="K63" s="416">
        <f t="shared" si="7"/>
        <v>84030</v>
      </c>
      <c r="L63" s="408">
        <v>84298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72830</v>
      </c>
      <c r="D65" s="411">
        <f t="shared" ref="D65:L65" si="8">SUM(D59:D64)</f>
        <v>5273</v>
      </c>
      <c r="E65" s="411">
        <f t="shared" si="8"/>
        <v>11010</v>
      </c>
      <c r="F65" s="411">
        <f t="shared" si="8"/>
        <v>36088</v>
      </c>
      <c r="G65" s="411">
        <f t="shared" si="8"/>
        <v>5170</v>
      </c>
      <c r="H65" s="411">
        <f t="shared" si="8"/>
        <v>3244</v>
      </c>
      <c r="I65" s="411">
        <f t="shared" si="8"/>
        <v>0</v>
      </c>
      <c r="J65" s="411">
        <f t="shared" si="8"/>
        <v>0</v>
      </c>
      <c r="K65" s="411">
        <f t="shared" si="8"/>
        <v>133615</v>
      </c>
      <c r="L65" s="411">
        <f t="shared" si="8"/>
        <v>129885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v>1000</v>
      </c>
      <c r="D68" s="408">
        <v>127</v>
      </c>
      <c r="E68" s="408">
        <v>1000</v>
      </c>
      <c r="F68" s="408"/>
      <c r="G68" s="408"/>
      <c r="H68" s="408"/>
      <c r="I68" s="432"/>
      <c r="J68" s="432"/>
      <c r="K68" s="416">
        <f>SUM(C68:J68)</f>
        <v>2127</v>
      </c>
      <c r="L68" s="408">
        <v>2127</v>
      </c>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53614</v>
      </c>
      <c r="F71" s="408">
        <v>2606</v>
      </c>
      <c r="G71" s="408">
        <v>705</v>
      </c>
      <c r="H71" s="408"/>
      <c r="I71" s="432"/>
      <c r="J71" s="432"/>
      <c r="K71" s="416">
        <f>SUM(C71:J71)</f>
        <v>56925</v>
      </c>
      <c r="L71" s="408">
        <v>58206</v>
      </c>
      <c r="M71" s="14"/>
      <c r="N71" s="14"/>
    </row>
    <row r="72" spans="1:14" s="15" customFormat="1" ht="12.75" customHeight="1" thickBot="1" x14ac:dyDescent="0.25">
      <c r="A72" s="877" t="s">
        <v>38</v>
      </c>
      <c r="B72" s="461" t="s">
        <v>37</v>
      </c>
      <c r="C72" s="411">
        <f>SUM(C67:C71)</f>
        <v>1000</v>
      </c>
      <c r="D72" s="411">
        <f t="shared" ref="D72:K72" si="9">SUM(D67:D71)</f>
        <v>127</v>
      </c>
      <c r="E72" s="411">
        <f t="shared" si="9"/>
        <v>54614</v>
      </c>
      <c r="F72" s="411">
        <f t="shared" si="9"/>
        <v>2606</v>
      </c>
      <c r="G72" s="411">
        <f t="shared" si="9"/>
        <v>705</v>
      </c>
      <c r="H72" s="411">
        <f t="shared" si="9"/>
        <v>0</v>
      </c>
      <c r="I72" s="411">
        <f t="shared" si="9"/>
        <v>0</v>
      </c>
      <c r="J72" s="411">
        <f t="shared" si="9"/>
        <v>0</v>
      </c>
      <c r="K72" s="411">
        <f t="shared" si="9"/>
        <v>59052</v>
      </c>
      <c r="L72" s="411">
        <f>SUM(L67:L71)</f>
        <v>60333</v>
      </c>
      <c r="M72" s="14"/>
      <c r="N72" s="14"/>
    </row>
    <row r="73" spans="1:14" s="15" customFormat="1" ht="14.25" thickTop="1" thickBot="1" x14ac:dyDescent="0.25">
      <c r="A73" s="1762" t="s">
        <v>1134</v>
      </c>
      <c r="B73" s="1746" t="s">
        <v>654</v>
      </c>
      <c r="C73" s="419">
        <v>11939</v>
      </c>
      <c r="D73" s="419">
        <v>616</v>
      </c>
      <c r="E73" s="419"/>
      <c r="F73" s="419">
        <v>1371</v>
      </c>
      <c r="G73" s="419"/>
      <c r="H73" s="419"/>
      <c r="I73" s="425"/>
      <c r="J73" s="425"/>
      <c r="K73" s="411">
        <f>SUM(C73:J73)</f>
        <v>13926</v>
      </c>
      <c r="L73" s="420">
        <v>14624</v>
      </c>
      <c r="M73" s="14"/>
      <c r="N73" s="14"/>
    </row>
    <row r="74" spans="1:14" ht="12.75" customHeight="1" thickTop="1" thickBot="1" x14ac:dyDescent="0.25">
      <c r="A74" s="877" t="s">
        <v>952</v>
      </c>
      <c r="B74" s="1745">
        <v>2000</v>
      </c>
      <c r="C74" s="421">
        <f>SUM(C42,C47,C53,C57,C65,C72,C73)</f>
        <v>416656</v>
      </c>
      <c r="D74" s="421">
        <f t="shared" ref="D74:K74" si="10">SUM(D42,D47,D53,D57,D65,D72,D73)</f>
        <v>71298</v>
      </c>
      <c r="E74" s="421">
        <f t="shared" si="10"/>
        <v>181263</v>
      </c>
      <c r="F74" s="421">
        <f t="shared" si="10"/>
        <v>51802</v>
      </c>
      <c r="G74" s="421">
        <f t="shared" si="10"/>
        <v>5875</v>
      </c>
      <c r="H74" s="421">
        <f t="shared" si="10"/>
        <v>9993</v>
      </c>
      <c r="I74" s="421">
        <f t="shared" si="10"/>
        <v>0</v>
      </c>
      <c r="J74" s="421">
        <f t="shared" si="10"/>
        <v>0</v>
      </c>
      <c r="K74" s="421">
        <f t="shared" si="10"/>
        <v>736887</v>
      </c>
      <c r="L74" s="421">
        <f>SUM(L42,L47,L53,L57,L65,L72,L73)</f>
        <v>753757</v>
      </c>
    </row>
    <row r="75" spans="1:14" s="23" customFormat="1" ht="18" customHeight="1" thickTop="1" thickBot="1" x14ac:dyDescent="0.25">
      <c r="A75" s="1753" t="s">
        <v>50</v>
      </c>
      <c r="B75" s="1747" t="s">
        <v>655</v>
      </c>
      <c r="C75" s="419">
        <v>69370</v>
      </c>
      <c r="D75" s="419">
        <v>2270</v>
      </c>
      <c r="E75" s="419">
        <v>3084</v>
      </c>
      <c r="F75" s="419">
        <v>4725</v>
      </c>
      <c r="G75" s="419"/>
      <c r="H75" s="419">
        <v>250</v>
      </c>
      <c r="I75" s="425"/>
      <c r="J75" s="425"/>
      <c r="K75" s="411">
        <f>SUM(C75:J75)</f>
        <v>79699</v>
      </c>
      <c r="L75" s="420">
        <v>88297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75865</v>
      </c>
      <c r="I79" s="503"/>
      <c r="J79" s="503"/>
      <c r="K79" s="410">
        <f t="shared" si="11"/>
        <v>75865</v>
      </c>
      <c r="L79" s="408">
        <v>76865</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10888</v>
      </c>
      <c r="I83" s="503"/>
      <c r="J83" s="503"/>
      <c r="K83" s="410">
        <f t="shared" si="11"/>
        <v>10888</v>
      </c>
      <c r="L83" s="408">
        <v>11000</v>
      </c>
    </row>
    <row r="84" spans="1:12" ht="13.5" thickBot="1" x14ac:dyDescent="0.25">
      <c r="A84" s="877" t="s">
        <v>1851</v>
      </c>
      <c r="B84" s="529">
        <v>4100</v>
      </c>
      <c r="C84" s="409"/>
      <c r="D84" s="409"/>
      <c r="E84" s="411">
        <f>SUM(E78:E83)</f>
        <v>0</v>
      </c>
      <c r="F84" s="409"/>
      <c r="G84" s="409"/>
      <c r="H84" s="411">
        <f>SUM(H78:H83)</f>
        <v>86753</v>
      </c>
      <c r="I84" s="503"/>
      <c r="J84" s="503"/>
      <c r="K84" s="411">
        <f>SUM(K78:K83)</f>
        <v>86753</v>
      </c>
      <c r="L84" s="411">
        <f>SUM(L78:L83)</f>
        <v>87865</v>
      </c>
    </row>
    <row r="85" spans="1:12" ht="12.75" customHeight="1" thickTop="1" thickBot="1" x14ac:dyDescent="0.25">
      <c r="A85" s="874" t="s">
        <v>289</v>
      </c>
      <c r="B85" s="513">
        <v>4210</v>
      </c>
      <c r="C85" s="409"/>
      <c r="D85" s="409"/>
      <c r="E85" s="434"/>
      <c r="F85" s="409"/>
      <c r="G85" s="409"/>
      <c r="H85" s="695">
        <v>87560</v>
      </c>
      <c r="I85" s="503"/>
      <c r="J85" s="503"/>
      <c r="K85" s="516">
        <f>H85</f>
        <v>87560</v>
      </c>
      <c r="L85" s="438">
        <v>132602</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2">
        <v>4200</v>
      </c>
      <c r="C92" s="409"/>
      <c r="D92" s="409"/>
      <c r="E92" s="433"/>
      <c r="F92" s="409"/>
      <c r="G92" s="409"/>
      <c r="H92" s="1052">
        <f>SUM(H85:H91)</f>
        <v>87560</v>
      </c>
      <c r="I92" s="503"/>
      <c r="J92" s="503"/>
      <c r="K92" s="516">
        <f t="shared" si="12"/>
        <v>87560</v>
      </c>
      <c r="L92" s="1052">
        <f>SUM(L85:L91)</f>
        <v>132602</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174313</v>
      </c>
      <c r="I102" s="503"/>
      <c r="J102" s="503"/>
      <c r="K102" s="421">
        <f>SUM(K84,K92,K100,K101)</f>
        <v>174313</v>
      </c>
      <c r="L102" s="421">
        <f>SUM(L84,L92,L100,L101)</f>
        <v>220467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1217395</v>
      </c>
      <c r="D114" s="411">
        <f t="shared" ref="D114:K114" si="13">SUM(D33,D74,D75,D102,D112,D113)</f>
        <v>244833</v>
      </c>
      <c r="E114" s="411">
        <f t="shared" si="13"/>
        <v>196783</v>
      </c>
      <c r="F114" s="411">
        <f t="shared" si="13"/>
        <v>109836</v>
      </c>
      <c r="G114" s="411">
        <f t="shared" si="13"/>
        <v>5875</v>
      </c>
      <c r="H114" s="411">
        <f>SUM(H33,H74,H75,H102,H112,H113)</f>
        <v>361613</v>
      </c>
      <c r="I114" s="411">
        <f t="shared" si="13"/>
        <v>0</v>
      </c>
      <c r="J114" s="411">
        <f t="shared" si="13"/>
        <v>0</v>
      </c>
      <c r="K114" s="411">
        <f t="shared" si="13"/>
        <v>2136335</v>
      </c>
      <c r="L114" s="411">
        <f>SUM(L33,L74,L75,L102,L112,L113)</f>
        <v>2239967</v>
      </c>
    </row>
    <row r="115" spans="1:14" ht="23.25" thickTop="1" x14ac:dyDescent="0.2">
      <c r="A115" s="1766" t="s">
        <v>1155</v>
      </c>
      <c r="B115" s="882"/>
      <c r="C115" s="412"/>
      <c r="D115" s="412"/>
      <c r="E115" s="412"/>
      <c r="F115" s="412"/>
      <c r="G115" s="412"/>
      <c r="H115" s="412"/>
      <c r="I115" s="412"/>
      <c r="J115" s="412"/>
      <c r="K115" s="436">
        <f>'Revenues 9-14'!C275-'Expenditures 15-22'!K114</f>
        <v>-9499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97583</v>
      </c>
      <c r="D124" s="408">
        <v>22576</v>
      </c>
      <c r="E124" s="408">
        <v>35156</v>
      </c>
      <c r="F124" s="408">
        <v>70032</v>
      </c>
      <c r="G124" s="408">
        <v>14782</v>
      </c>
      <c r="H124" s="408"/>
      <c r="I124" s="432"/>
      <c r="J124" s="432"/>
      <c r="K124" s="411">
        <f>SUM(C124:J124)</f>
        <v>240129</v>
      </c>
      <c r="L124" s="408">
        <v>233968</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97583</v>
      </c>
      <c r="D127" s="411">
        <f t="shared" ref="D127:L127" si="14">SUM(D122:D126)</f>
        <v>22576</v>
      </c>
      <c r="E127" s="411">
        <f t="shared" si="14"/>
        <v>35156</v>
      </c>
      <c r="F127" s="411">
        <f t="shared" si="14"/>
        <v>70032</v>
      </c>
      <c r="G127" s="411">
        <f t="shared" si="14"/>
        <v>14782</v>
      </c>
      <c r="H127" s="411">
        <f t="shared" si="14"/>
        <v>0</v>
      </c>
      <c r="I127" s="411">
        <f t="shared" si="14"/>
        <v>0</v>
      </c>
      <c r="J127" s="411">
        <f t="shared" si="14"/>
        <v>0</v>
      </c>
      <c r="K127" s="411">
        <f t="shared" si="14"/>
        <v>240129</v>
      </c>
      <c r="L127" s="411">
        <f t="shared" si="14"/>
        <v>233968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97583</v>
      </c>
      <c r="D129" s="421">
        <f t="shared" ref="D129:L129" si="15">SUM(D120,D127,D128)</f>
        <v>22576</v>
      </c>
      <c r="E129" s="421">
        <f t="shared" si="15"/>
        <v>35156</v>
      </c>
      <c r="F129" s="421">
        <f t="shared" si="15"/>
        <v>70032</v>
      </c>
      <c r="G129" s="421">
        <f t="shared" si="15"/>
        <v>14782</v>
      </c>
      <c r="H129" s="421">
        <f t="shared" si="15"/>
        <v>0</v>
      </c>
      <c r="I129" s="421">
        <f t="shared" si="15"/>
        <v>0</v>
      </c>
      <c r="J129" s="421">
        <f t="shared" si="15"/>
        <v>0</v>
      </c>
      <c r="K129" s="421">
        <f t="shared" si="15"/>
        <v>240129</v>
      </c>
      <c r="L129" s="421">
        <f t="shared" si="15"/>
        <v>233968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97583</v>
      </c>
      <c r="D150" s="411">
        <f t="shared" ref="D150:K150" si="16">SUM(D129,D130,D138,D148,D149)</f>
        <v>22576</v>
      </c>
      <c r="E150" s="411">
        <f t="shared" si="16"/>
        <v>35156</v>
      </c>
      <c r="F150" s="411">
        <f t="shared" si="16"/>
        <v>70032</v>
      </c>
      <c r="G150" s="411">
        <f t="shared" si="16"/>
        <v>14782</v>
      </c>
      <c r="H150" s="411">
        <f t="shared" si="16"/>
        <v>0</v>
      </c>
      <c r="I150" s="411">
        <f t="shared" si="16"/>
        <v>0</v>
      </c>
      <c r="J150" s="411">
        <f t="shared" si="16"/>
        <v>0</v>
      </c>
      <c r="K150" s="411">
        <f t="shared" si="16"/>
        <v>240129</v>
      </c>
      <c r="L150" s="411">
        <f>SUM(L129,L130,L138,L148,L149)</f>
        <v>233968</v>
      </c>
    </row>
    <row r="151" spans="1:14" ht="12.75" customHeight="1" thickTop="1" x14ac:dyDescent="0.2">
      <c r="A151" s="2286" t="s">
        <v>1378</v>
      </c>
      <c r="B151" s="2287"/>
      <c r="C151" s="412"/>
      <c r="D151" s="412"/>
      <c r="E151" s="412"/>
      <c r="F151" s="412"/>
      <c r="G151" s="412"/>
      <c r="H151" s="412"/>
      <c r="I151" s="412"/>
      <c r="J151" s="409"/>
      <c r="K151" s="436">
        <f>'Revenues 9-14'!D275-'Expenditures 15-22'!K150</f>
        <v>-84110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10216</v>
      </c>
      <c r="D176" s="408">
        <v>1401</v>
      </c>
      <c r="E176" s="408">
        <v>120715</v>
      </c>
      <c r="F176" s="408">
        <v>556</v>
      </c>
      <c r="G176" s="408"/>
      <c r="H176" s="408"/>
      <c r="I176" s="432"/>
      <c r="J176" s="432"/>
      <c r="K176" s="410">
        <f>SUM(C176:J176)</f>
        <v>132888</v>
      </c>
      <c r="L176" s="408">
        <v>136338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10216</v>
      </c>
      <c r="D178" s="421">
        <f t="shared" ref="D178:J178" si="17">SUM(D174,D176,D177)</f>
        <v>1401</v>
      </c>
      <c r="E178" s="421">
        <f t="shared" si="17"/>
        <v>120715</v>
      </c>
      <c r="F178" s="421">
        <f t="shared" si="17"/>
        <v>556</v>
      </c>
      <c r="G178" s="421">
        <f t="shared" si="17"/>
        <v>0</v>
      </c>
      <c r="H178" s="421">
        <f t="shared" si="17"/>
        <v>0</v>
      </c>
      <c r="I178" s="421">
        <f t="shared" si="17"/>
        <v>0</v>
      </c>
      <c r="J178" s="421">
        <f t="shared" si="17"/>
        <v>0</v>
      </c>
      <c r="K178" s="421">
        <f>SUM(K174,K176,K177)</f>
        <v>132888</v>
      </c>
      <c r="L178" s="421">
        <f>SUM(L174, L176:L177)</f>
        <v>136338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9167</v>
      </c>
      <c r="F183" s="409"/>
      <c r="G183" s="409"/>
      <c r="H183" s="408"/>
      <c r="I183" s="503"/>
      <c r="J183" s="409"/>
      <c r="K183" s="410">
        <f t="shared" si="18"/>
        <v>9167</v>
      </c>
      <c r="L183" s="408">
        <v>8310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9167</v>
      </c>
      <c r="F188" s="409"/>
      <c r="G188" s="409"/>
      <c r="H188" s="411">
        <f>SUM(H182:H187)</f>
        <v>0</v>
      </c>
      <c r="I188" s="503"/>
      <c r="J188" s="409"/>
      <c r="K188" s="411">
        <f>SUM(K182:K187)</f>
        <v>9167</v>
      </c>
      <c r="L188" s="411">
        <f>SUM(L182:L187)</f>
        <v>8310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9167</v>
      </c>
      <c r="F190" s="409"/>
      <c r="G190" s="409"/>
      <c r="H190" s="421">
        <f>SUM(H188,H189)</f>
        <v>0</v>
      </c>
      <c r="I190" s="503"/>
      <c r="J190" s="409"/>
      <c r="K190" s="421">
        <f>SUM(K188,K189)</f>
        <v>9167</v>
      </c>
      <c r="L190" s="421">
        <f>SUM(L188,L189)</f>
        <v>8310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10216</v>
      </c>
      <c r="D204" s="411">
        <f>SUM(D178,D179)</f>
        <v>1401</v>
      </c>
      <c r="E204" s="411">
        <f>SUM(E178,E179,E190)</f>
        <v>129882</v>
      </c>
      <c r="F204" s="411">
        <f>SUM(F178,F179)</f>
        <v>556</v>
      </c>
      <c r="G204" s="411">
        <f>SUM(G178,G179)</f>
        <v>0</v>
      </c>
      <c r="H204" s="411">
        <f>SUM(H178,H179,H190,H202,H203)</f>
        <v>0</v>
      </c>
      <c r="I204" s="411">
        <f>SUM(I178,I179)</f>
        <v>0</v>
      </c>
      <c r="J204" s="411">
        <f>SUM(J178,J179)</f>
        <v>0</v>
      </c>
      <c r="K204" s="410">
        <f>SUM(K178,K179,K190,K202,K203)</f>
        <v>142055</v>
      </c>
      <c r="L204" s="411">
        <f>SUM(L178,L179,L190,L202,L203)</f>
        <v>144648</v>
      </c>
    </row>
    <row r="205" spans="1:14" ht="23.25" thickTop="1" x14ac:dyDescent="0.2">
      <c r="A205" s="1766" t="s">
        <v>1155</v>
      </c>
      <c r="B205" s="463"/>
      <c r="C205" s="412"/>
      <c r="D205" s="412"/>
      <c r="E205" s="412"/>
      <c r="F205" s="412"/>
      <c r="G205" s="412"/>
      <c r="H205" s="412"/>
      <c r="I205" s="409"/>
      <c r="J205" s="409"/>
      <c r="K205" s="436">
        <f>'Revenues 9-14'!F275-'Expenditures 15-22'!K204</f>
        <v>26505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6823</v>
      </c>
      <c r="E209" s="409"/>
      <c r="F209" s="409"/>
      <c r="G209" s="409"/>
      <c r="H209" s="409"/>
      <c r="I209" s="409"/>
      <c r="J209" s="409"/>
      <c r="K209" s="410">
        <f>D209</f>
        <v>6823</v>
      </c>
      <c r="L209" s="408">
        <v>7035</v>
      </c>
    </row>
    <row r="210" spans="1:12" x14ac:dyDescent="0.2">
      <c r="A210" s="1754" t="s">
        <v>170</v>
      </c>
      <c r="B210" s="265" t="s">
        <v>1121</v>
      </c>
      <c r="C210" s="409"/>
      <c r="D210" s="432">
        <v>2013</v>
      </c>
      <c r="E210" s="409"/>
      <c r="F210" s="409"/>
      <c r="G210" s="409"/>
      <c r="H210" s="409"/>
      <c r="I210" s="409"/>
      <c r="J210" s="409"/>
      <c r="K210" s="410">
        <f t="shared" ref="K210:K222" si="19">D210</f>
        <v>2013</v>
      </c>
      <c r="L210" s="408">
        <v>2480</v>
      </c>
    </row>
    <row r="211" spans="1:12" x14ac:dyDescent="0.2">
      <c r="A211" s="1754" t="s">
        <v>171</v>
      </c>
      <c r="B211" s="265">
        <v>1200</v>
      </c>
      <c r="C211" s="409"/>
      <c r="D211" s="408">
        <v>1560</v>
      </c>
      <c r="E211" s="409"/>
      <c r="F211" s="409"/>
      <c r="G211" s="409"/>
      <c r="H211" s="409"/>
      <c r="I211" s="409"/>
      <c r="J211" s="409"/>
      <c r="K211" s="410">
        <f t="shared" si="19"/>
        <v>1560</v>
      </c>
      <c r="L211" s="408">
        <v>1610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5720</v>
      </c>
      <c r="E213" s="409"/>
      <c r="F213" s="409"/>
      <c r="G213" s="409"/>
      <c r="H213" s="409"/>
      <c r="I213" s="409"/>
      <c r="J213" s="409"/>
      <c r="K213" s="410">
        <f t="shared" si="19"/>
        <v>5720</v>
      </c>
      <c r="L213" s="408">
        <v>7257</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788</v>
      </c>
      <c r="E217" s="409"/>
      <c r="F217" s="409"/>
      <c r="G217" s="409"/>
      <c r="H217" s="409"/>
      <c r="I217" s="409"/>
      <c r="J217" s="409"/>
      <c r="K217" s="410">
        <f t="shared" si="19"/>
        <v>788</v>
      </c>
      <c r="L217" s="408">
        <v>1030</v>
      </c>
    </row>
    <row r="218" spans="1:12" x14ac:dyDescent="0.2">
      <c r="A218" s="1754" t="s">
        <v>1118</v>
      </c>
      <c r="B218" s="265">
        <v>1600</v>
      </c>
      <c r="C218" s="409"/>
      <c r="D218" s="408">
        <v>544</v>
      </c>
      <c r="E218" s="409"/>
      <c r="F218" s="409"/>
      <c r="G218" s="409"/>
      <c r="H218" s="409"/>
      <c r="I218" s="409"/>
      <c r="J218" s="409"/>
      <c r="K218" s="410">
        <f t="shared" si="19"/>
        <v>544</v>
      </c>
      <c r="L218" s="408">
        <v>2000</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17448</v>
      </c>
      <c r="E223" s="409"/>
      <c r="F223" s="409"/>
      <c r="G223" s="409"/>
      <c r="H223" s="409"/>
      <c r="I223" s="409"/>
      <c r="J223" s="409"/>
      <c r="K223" s="411">
        <f>SUM(K209:K222)</f>
        <v>17448</v>
      </c>
      <c r="L223" s="411">
        <f>SUM(L209:L222)</f>
        <v>21412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400</v>
      </c>
      <c r="E226" s="409"/>
      <c r="F226" s="409"/>
      <c r="G226" s="409"/>
      <c r="H226" s="409"/>
      <c r="I226" s="409"/>
      <c r="J226" s="409"/>
      <c r="K226" s="410">
        <f t="shared" ref="K226:K231" si="20">D226</f>
        <v>400</v>
      </c>
      <c r="L226" s="408">
        <v>445</v>
      </c>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v>1548</v>
      </c>
      <c r="E228" s="409"/>
      <c r="F228" s="409"/>
      <c r="G228" s="409"/>
      <c r="H228" s="409"/>
      <c r="I228" s="409"/>
      <c r="J228" s="409"/>
      <c r="K228" s="410">
        <f t="shared" si="20"/>
        <v>1548</v>
      </c>
      <c r="L228" s="408">
        <v>1565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1948</v>
      </c>
      <c r="E232" s="409"/>
      <c r="F232" s="409"/>
      <c r="G232" s="409"/>
      <c r="H232" s="409"/>
      <c r="I232" s="409"/>
      <c r="J232" s="409"/>
      <c r="K232" s="411">
        <f>SUM(K226:K231)</f>
        <v>1948</v>
      </c>
      <c r="L232" s="411">
        <f>SUM(L226:L231)</f>
        <v>2010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207</v>
      </c>
      <c r="E234" s="409"/>
      <c r="F234" s="409"/>
      <c r="G234" s="409"/>
      <c r="H234" s="409"/>
      <c r="I234" s="409"/>
      <c r="J234" s="409"/>
      <c r="K234" s="416">
        <f>D234</f>
        <v>207</v>
      </c>
      <c r="L234" s="414">
        <v>875</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207</v>
      </c>
      <c r="E237" s="409"/>
      <c r="F237" s="409"/>
      <c r="G237" s="409"/>
      <c r="H237" s="409"/>
      <c r="I237" s="409"/>
      <c r="J237" s="409"/>
      <c r="K237" s="411">
        <f>SUM(K234:K236)</f>
        <v>207</v>
      </c>
      <c r="L237" s="411">
        <f>SUM(L234:L236)</f>
        <v>875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18</v>
      </c>
      <c r="E239" s="409"/>
      <c r="F239" s="409"/>
      <c r="G239" s="409"/>
      <c r="H239" s="409"/>
      <c r="I239" s="409"/>
      <c r="J239" s="409"/>
      <c r="K239" s="416">
        <f>D239</f>
        <v>18</v>
      </c>
      <c r="L239" s="414">
        <v>51</v>
      </c>
    </row>
    <row r="240" spans="1:12" x14ac:dyDescent="0.2">
      <c r="A240" s="1754" t="s">
        <v>959</v>
      </c>
      <c r="B240" s="265">
        <v>2320</v>
      </c>
      <c r="C240" s="409"/>
      <c r="D240" s="408">
        <v>5494</v>
      </c>
      <c r="E240" s="409"/>
      <c r="F240" s="409"/>
      <c r="G240" s="409"/>
      <c r="H240" s="409"/>
      <c r="I240" s="409"/>
      <c r="J240" s="409"/>
      <c r="K240" s="416">
        <f t="shared" ref="K240:K250" si="21">D240</f>
        <v>5494</v>
      </c>
      <c r="L240" s="408">
        <v>5725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5512</v>
      </c>
      <c r="E251" s="409"/>
      <c r="F251" s="409"/>
      <c r="G251" s="409"/>
      <c r="H251" s="409"/>
      <c r="I251" s="409"/>
      <c r="J251" s="409"/>
      <c r="K251" s="411">
        <f>SUM(K239:K250)</f>
        <v>5512</v>
      </c>
      <c r="L251" s="411">
        <f>SUM(L239:L250)</f>
        <v>5776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4224</v>
      </c>
      <c r="E253" s="409"/>
      <c r="F253" s="409"/>
      <c r="G253" s="409"/>
      <c r="H253" s="409"/>
      <c r="I253" s="409"/>
      <c r="J253" s="409"/>
      <c r="K253" s="416">
        <f>D253</f>
        <v>4224</v>
      </c>
      <c r="L253" s="414">
        <v>4160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4224</v>
      </c>
      <c r="E255" s="409"/>
      <c r="F255" s="409"/>
      <c r="G255" s="409"/>
      <c r="H255" s="409"/>
      <c r="I255" s="409"/>
      <c r="J255" s="409"/>
      <c r="K255" s="411">
        <f>SUM(K253:K254)</f>
        <v>4224</v>
      </c>
      <c r="L255" s="411">
        <f>SUM(L253:L254)</f>
        <v>4160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2079</v>
      </c>
      <c r="E258" s="409"/>
      <c r="F258" s="409"/>
      <c r="G258" s="409"/>
      <c r="H258" s="409"/>
      <c r="I258" s="409"/>
      <c r="J258" s="409"/>
      <c r="K258" s="416">
        <f t="shared" ref="K258:K263" si="22">D258</f>
        <v>2079</v>
      </c>
      <c r="L258" s="408">
        <v>2100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8623</v>
      </c>
      <c r="E260" s="409"/>
      <c r="F260" s="409"/>
      <c r="G260" s="409"/>
      <c r="H260" s="409"/>
      <c r="I260" s="409"/>
      <c r="J260" s="409"/>
      <c r="K260" s="416">
        <f t="shared" si="22"/>
        <v>8623</v>
      </c>
      <c r="L260" s="408">
        <v>8750</v>
      </c>
    </row>
    <row r="261" spans="1:12" x14ac:dyDescent="0.2">
      <c r="A261" s="1754" t="s">
        <v>1107</v>
      </c>
      <c r="B261" s="265">
        <v>2550</v>
      </c>
      <c r="C261" s="409"/>
      <c r="D261" s="408">
        <v>325</v>
      </c>
      <c r="E261" s="409"/>
      <c r="F261" s="409"/>
      <c r="G261" s="409"/>
      <c r="H261" s="409"/>
      <c r="I261" s="409"/>
      <c r="J261" s="409"/>
      <c r="K261" s="416">
        <f t="shared" si="22"/>
        <v>325</v>
      </c>
      <c r="L261" s="408">
        <v>380</v>
      </c>
    </row>
    <row r="262" spans="1:12" x14ac:dyDescent="0.2">
      <c r="A262" s="1754" t="s">
        <v>106</v>
      </c>
      <c r="B262" s="265">
        <v>2560</v>
      </c>
      <c r="C262" s="409"/>
      <c r="D262" s="408">
        <v>4058</v>
      </c>
      <c r="E262" s="409"/>
      <c r="F262" s="409"/>
      <c r="G262" s="409"/>
      <c r="H262" s="409"/>
      <c r="I262" s="409"/>
      <c r="J262" s="409"/>
      <c r="K262" s="416">
        <f t="shared" si="22"/>
        <v>4058</v>
      </c>
      <c r="L262" s="408">
        <v>4450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15085</v>
      </c>
      <c r="E264" s="409"/>
      <c r="F264" s="409"/>
      <c r="G264" s="409"/>
      <c r="H264" s="409"/>
      <c r="I264" s="409"/>
      <c r="J264" s="409"/>
      <c r="K264" s="411">
        <f>SUM(K257:K263)</f>
        <v>15085</v>
      </c>
      <c r="L264" s="411">
        <f>SUM(L257:L263)</f>
        <v>15680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v>15</v>
      </c>
      <c r="E267" s="409"/>
      <c r="F267" s="409"/>
      <c r="G267" s="409"/>
      <c r="H267" s="409"/>
      <c r="I267" s="409"/>
      <c r="J267" s="409"/>
      <c r="K267" s="416">
        <f>D267</f>
        <v>15</v>
      </c>
      <c r="L267" s="408">
        <v>15</v>
      </c>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15</v>
      </c>
      <c r="E271" s="409"/>
      <c r="F271" s="409"/>
      <c r="G271" s="409"/>
      <c r="H271" s="409"/>
      <c r="I271" s="409"/>
      <c r="J271" s="409"/>
      <c r="K271" s="411">
        <f>SUM(K266:K270)</f>
        <v>15</v>
      </c>
      <c r="L271" s="411">
        <f>SUM(L266:L270)</f>
        <v>15</v>
      </c>
    </row>
    <row r="272" spans="1:12" ht="13.5" customHeight="1" thickTop="1" x14ac:dyDescent="0.2">
      <c r="A272" s="1762" t="s">
        <v>1134</v>
      </c>
      <c r="B272" s="1071" t="s">
        <v>654</v>
      </c>
      <c r="C272" s="409"/>
      <c r="D272" s="1804">
        <v>1017</v>
      </c>
      <c r="E272" s="409"/>
      <c r="F272" s="409"/>
      <c r="G272" s="409"/>
      <c r="H272" s="409"/>
      <c r="I272" s="409"/>
      <c r="J272" s="409"/>
      <c r="K272" s="426">
        <f>D272</f>
        <v>1017</v>
      </c>
      <c r="L272" s="1804">
        <v>1250</v>
      </c>
    </row>
    <row r="273" spans="1:12" ht="12.75" customHeight="1" thickBot="1" x14ac:dyDescent="0.25">
      <c r="A273" s="1781" t="s">
        <v>952</v>
      </c>
      <c r="B273" s="870">
        <v>2000</v>
      </c>
      <c r="C273" s="409"/>
      <c r="D273" s="421">
        <f>SUM(D232,D237,D251,D255,D264,D271,D272)</f>
        <v>28008</v>
      </c>
      <c r="E273" s="409"/>
      <c r="F273" s="409"/>
      <c r="G273" s="409"/>
      <c r="H273" s="409"/>
      <c r="I273" s="409"/>
      <c r="J273" s="409"/>
      <c r="K273" s="421">
        <f>SUM(K232,K237,K251,K255,K264,K271,K272)</f>
        <v>28008</v>
      </c>
      <c r="L273" s="421">
        <f>SUM(L232,L237,L251,L255,L264,L271,L272)</f>
        <v>29766</v>
      </c>
    </row>
    <row r="274" spans="1:12" ht="18" customHeight="1" thickTop="1" thickBot="1" x14ac:dyDescent="0.25">
      <c r="A274" s="1782" t="s">
        <v>1021</v>
      </c>
      <c r="B274" s="262">
        <v>3000</v>
      </c>
      <c r="C274" s="409"/>
      <c r="D274" s="420">
        <v>5910</v>
      </c>
      <c r="E274" s="409"/>
      <c r="F274" s="409"/>
      <c r="G274" s="409"/>
      <c r="H274" s="409"/>
      <c r="I274" s="409"/>
      <c r="J274" s="409"/>
      <c r="K274" s="424">
        <f>D274</f>
        <v>5910</v>
      </c>
      <c r="L274" s="420">
        <v>5900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51366</v>
      </c>
      <c r="E288" s="409"/>
      <c r="F288" s="409"/>
      <c r="G288" s="409"/>
      <c r="H288" s="411">
        <f>H286</f>
        <v>0</v>
      </c>
      <c r="I288" s="409"/>
      <c r="J288" s="409"/>
      <c r="K288" s="411">
        <f>SUM(K223,K273,K274,K278,K286,K287)</f>
        <v>51366</v>
      </c>
      <c r="L288" s="411">
        <f>SUM(L223,L273,L274,L278,L286,L287)</f>
        <v>57078</v>
      </c>
    </row>
    <row r="289" spans="1:14" ht="23.25" thickTop="1" x14ac:dyDescent="0.2">
      <c r="A289" s="891" t="s">
        <v>1155</v>
      </c>
      <c r="B289" s="892"/>
      <c r="C289" s="409"/>
      <c r="D289" s="412"/>
      <c r="E289" s="409"/>
      <c r="F289" s="409"/>
      <c r="G289" s="409"/>
      <c r="H289" s="437"/>
      <c r="I289" s="409"/>
      <c r="J289" s="409"/>
      <c r="K289" s="436">
        <f>'Revenues 9-14'!G275-'Expenditures 15-22'!K288</f>
        <v>7363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239861</v>
      </c>
      <c r="F294" s="408"/>
      <c r="G294" s="408">
        <v>405202</v>
      </c>
      <c r="H294" s="408"/>
      <c r="I294" s="432"/>
      <c r="J294" s="432"/>
      <c r="K294" s="410">
        <f>SUM(C294:J294)</f>
        <v>645063</v>
      </c>
      <c r="L294" s="432">
        <v>645070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239861</v>
      </c>
      <c r="F296" s="421">
        <f t="shared" si="23"/>
        <v>0</v>
      </c>
      <c r="G296" s="421">
        <f t="shared" si="23"/>
        <v>405202</v>
      </c>
      <c r="H296" s="421">
        <f t="shared" si="23"/>
        <v>0</v>
      </c>
      <c r="I296" s="421">
        <f t="shared" si="23"/>
        <v>0</v>
      </c>
      <c r="J296" s="421">
        <f t="shared" si="23"/>
        <v>0</v>
      </c>
      <c r="K296" s="421">
        <f t="shared" si="23"/>
        <v>645063</v>
      </c>
      <c r="L296" s="421">
        <f t="shared" si="23"/>
        <v>645070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239861</v>
      </c>
      <c r="F305" s="411">
        <f>SUM(F296)</f>
        <v>0</v>
      </c>
      <c r="G305" s="411">
        <f>SUM(G296)</f>
        <v>405202</v>
      </c>
      <c r="H305" s="411">
        <f>SUM(H296,H303)</f>
        <v>0</v>
      </c>
      <c r="I305" s="411">
        <f>SUM(I296)</f>
        <v>0</v>
      </c>
      <c r="J305" s="411">
        <f>SUM(J296)</f>
        <v>0</v>
      </c>
      <c r="K305" s="411">
        <f>SUM(K296,K303,K304)</f>
        <v>645063</v>
      </c>
      <c r="L305" s="411">
        <f>SUM(L296,L303,L304)</f>
        <v>645070</v>
      </c>
    </row>
    <row r="306" spans="1:14" ht="23.25" customHeight="1" thickTop="1" x14ac:dyDescent="0.2">
      <c r="A306" s="2284" t="s">
        <v>1155</v>
      </c>
      <c r="B306" s="2285"/>
      <c r="C306" s="415"/>
      <c r="D306" s="415"/>
      <c r="E306" s="415"/>
      <c r="F306" s="415"/>
      <c r="G306" s="415"/>
      <c r="H306" s="415"/>
      <c r="I306" s="415"/>
      <c r="J306" s="415"/>
      <c r="K306" s="426">
        <f>'Revenues 9-14'!H275-'Expenditures 15-22'!K305</f>
        <v>-410309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14420</v>
      </c>
      <c r="F313" s="432"/>
      <c r="G313" s="432"/>
      <c r="H313" s="432"/>
      <c r="I313" s="432"/>
      <c r="J313" s="432"/>
      <c r="K313" s="1051">
        <f t="shared" ref="K313:K320" si="24">SUM(C313:J313)</f>
        <v>14420</v>
      </c>
      <c r="L313" s="432">
        <v>14421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3988</v>
      </c>
      <c r="F315" s="432"/>
      <c r="G315" s="432"/>
      <c r="H315" s="432"/>
      <c r="I315" s="432"/>
      <c r="J315" s="432"/>
      <c r="K315" s="1051">
        <f t="shared" si="24"/>
        <v>3988</v>
      </c>
      <c r="L315" s="432">
        <v>7320</v>
      </c>
      <c r="M315" s="899"/>
      <c r="N315" s="899"/>
    </row>
    <row r="316" spans="1:14" s="18" customFormat="1" x14ac:dyDescent="0.2">
      <c r="A316" s="881" t="s">
        <v>797</v>
      </c>
      <c r="B316" s="525" t="s">
        <v>322</v>
      </c>
      <c r="C316" s="432"/>
      <c r="D316" s="432"/>
      <c r="E316" s="432">
        <v>400</v>
      </c>
      <c r="F316" s="432"/>
      <c r="G316" s="432"/>
      <c r="H316" s="432"/>
      <c r="I316" s="432"/>
      <c r="J316" s="432"/>
      <c r="K316" s="1051">
        <f t="shared" si="24"/>
        <v>400</v>
      </c>
      <c r="L316" s="432">
        <v>400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32988</v>
      </c>
      <c r="D318" s="432"/>
      <c r="E318" s="432"/>
      <c r="F318" s="432"/>
      <c r="G318" s="432"/>
      <c r="H318" s="432"/>
      <c r="I318" s="432"/>
      <c r="J318" s="432"/>
      <c r="K318" s="1051">
        <f t="shared" si="24"/>
        <v>32988</v>
      </c>
      <c r="L318" s="432">
        <v>32988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36699</v>
      </c>
      <c r="F320" s="432"/>
      <c r="G320" s="432"/>
      <c r="H320" s="432"/>
      <c r="I320" s="432"/>
      <c r="J320" s="432"/>
      <c r="K320" s="1051">
        <f t="shared" si="24"/>
        <v>36699</v>
      </c>
      <c r="L320" s="432">
        <v>36700</v>
      </c>
      <c r="M320" s="899"/>
      <c r="N320" s="899"/>
    </row>
    <row r="321" spans="1:14" s="18" customFormat="1" x14ac:dyDescent="0.2">
      <c r="A321" s="1789" t="s">
        <v>541</v>
      </c>
      <c r="B321" s="524" t="s">
        <v>1323</v>
      </c>
      <c r="C321" s="683"/>
      <c r="D321" s="683"/>
      <c r="E321" s="683">
        <v>2423</v>
      </c>
      <c r="F321" s="683"/>
      <c r="G321" s="683"/>
      <c r="H321" s="683"/>
      <c r="I321" s="683"/>
      <c r="J321" s="683"/>
      <c r="K321" s="1212">
        <f>SUM(C321:J321)</f>
        <v>2423</v>
      </c>
      <c r="L321" s="683">
        <v>2424</v>
      </c>
      <c r="M321" s="899"/>
      <c r="N321" s="899"/>
    </row>
    <row r="322" spans="1:14" s="18" customFormat="1" x14ac:dyDescent="0.2">
      <c r="A322" s="1789" t="s">
        <v>1324</v>
      </c>
      <c r="B322" s="524" t="s">
        <v>1325</v>
      </c>
      <c r="C322" s="683"/>
      <c r="D322" s="683"/>
      <c r="E322" s="683">
        <v>2348</v>
      </c>
      <c r="F322" s="683"/>
      <c r="G322" s="683"/>
      <c r="H322" s="683"/>
      <c r="I322" s="683"/>
      <c r="J322" s="683"/>
      <c r="K322" s="1212">
        <f>SUM(C322:J322)</f>
        <v>2348</v>
      </c>
      <c r="L322" s="683">
        <v>2349</v>
      </c>
      <c r="M322" s="899"/>
      <c r="N322" s="899"/>
    </row>
    <row r="323" spans="1:14" s="18" customFormat="1" ht="12.75" customHeight="1" thickBot="1" x14ac:dyDescent="0.25">
      <c r="A323" s="1790" t="s">
        <v>813</v>
      </c>
      <c r="B323" s="528" t="s">
        <v>649</v>
      </c>
      <c r="C323" s="1052">
        <f>SUM(C312:C322)</f>
        <v>32988</v>
      </c>
      <c r="D323" s="1052">
        <f t="shared" ref="D323:J323" si="25">SUM(D312:D322)</f>
        <v>0</v>
      </c>
      <c r="E323" s="1052">
        <f t="shared" si="25"/>
        <v>60278</v>
      </c>
      <c r="F323" s="1052">
        <f t="shared" si="25"/>
        <v>0</v>
      </c>
      <c r="G323" s="1052">
        <f t="shared" si="25"/>
        <v>0</v>
      </c>
      <c r="H323" s="1052">
        <f t="shared" si="25"/>
        <v>0</v>
      </c>
      <c r="I323" s="1052">
        <f t="shared" si="25"/>
        <v>0</v>
      </c>
      <c r="J323" s="1052">
        <f t="shared" si="25"/>
        <v>0</v>
      </c>
      <c r="K323" s="1052">
        <f>SUM(K312:K322)</f>
        <v>93266</v>
      </c>
      <c r="L323" s="1052">
        <f>SUM(L312:L322)</f>
        <v>96602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32988</v>
      </c>
      <c r="D331" s="1052">
        <f t="shared" ref="D331:J331" si="26">SUM(D323)</f>
        <v>0</v>
      </c>
      <c r="E331" s="1052">
        <f t="shared" si="26"/>
        <v>60278</v>
      </c>
      <c r="F331" s="1052">
        <f t="shared" si="26"/>
        <v>0</v>
      </c>
      <c r="G331" s="1052">
        <f t="shared" si="26"/>
        <v>0</v>
      </c>
      <c r="H331" s="1052">
        <f>SUM(H323,H329)</f>
        <v>0</v>
      </c>
      <c r="I331" s="1052">
        <f t="shared" si="26"/>
        <v>0</v>
      </c>
      <c r="J331" s="1052">
        <f t="shared" si="26"/>
        <v>0</v>
      </c>
      <c r="K331" s="1052">
        <f>SUM(K323,K329)</f>
        <v>93266</v>
      </c>
      <c r="L331" s="421">
        <f>SUM(L323,L329,L330)</f>
        <v>96602</v>
      </c>
    </row>
    <row r="332" spans="1:14" ht="12.75" customHeight="1" thickTop="1" x14ac:dyDescent="0.2">
      <c r="A332" s="2286" t="s">
        <v>1155</v>
      </c>
      <c r="B332" s="2287"/>
      <c r="C332" s="409"/>
      <c r="D332" s="409"/>
      <c r="E332" s="409"/>
      <c r="F332" s="409"/>
      <c r="G332" s="409"/>
      <c r="H332" s="409"/>
      <c r="I332" s="409"/>
      <c r="J332" s="409"/>
      <c r="K332" s="1055">
        <f>'Revenues 9-14'!J275-'Expenditures 15-22'!K331</f>
        <v>5163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4640</v>
      </c>
      <c r="F338" s="408"/>
      <c r="G338" s="408"/>
      <c r="H338" s="408"/>
      <c r="I338" s="432"/>
      <c r="J338" s="432"/>
      <c r="K338" s="410">
        <f>SUM(C338:J338)</f>
        <v>4640</v>
      </c>
      <c r="L338" s="408">
        <v>4553</v>
      </c>
    </row>
    <row r="339" spans="1:14" ht="12.75" customHeight="1" thickBot="1" x14ac:dyDescent="0.25">
      <c r="A339" s="877" t="s">
        <v>815</v>
      </c>
      <c r="B339" s="464" t="s">
        <v>36</v>
      </c>
      <c r="C339" s="411">
        <f>SUM(C337:C338)</f>
        <v>0</v>
      </c>
      <c r="D339" s="411">
        <f t="shared" ref="D339:L339" si="27">SUM(D337:D338)</f>
        <v>0</v>
      </c>
      <c r="E339" s="411">
        <f t="shared" si="27"/>
        <v>4640</v>
      </c>
      <c r="F339" s="411">
        <f t="shared" si="27"/>
        <v>0</v>
      </c>
      <c r="G339" s="411">
        <f t="shared" si="27"/>
        <v>0</v>
      </c>
      <c r="H339" s="411">
        <f t="shared" si="27"/>
        <v>0</v>
      </c>
      <c r="I339" s="411">
        <f t="shared" si="27"/>
        <v>0</v>
      </c>
      <c r="J339" s="411">
        <f t="shared" si="27"/>
        <v>0</v>
      </c>
      <c r="K339" s="411">
        <f t="shared" si="27"/>
        <v>4640</v>
      </c>
      <c r="L339" s="411">
        <f t="shared" si="27"/>
        <v>4553</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4640</v>
      </c>
      <c r="F341" s="411">
        <f t="shared" si="28"/>
        <v>0</v>
      </c>
      <c r="G341" s="411">
        <f t="shared" si="28"/>
        <v>0</v>
      </c>
      <c r="H341" s="411">
        <f t="shared" si="28"/>
        <v>0</v>
      </c>
      <c r="I341" s="411">
        <f t="shared" si="28"/>
        <v>0</v>
      </c>
      <c r="J341" s="411">
        <f t="shared" si="28"/>
        <v>0</v>
      </c>
      <c r="K341" s="411">
        <f t="shared" si="28"/>
        <v>4640</v>
      </c>
      <c r="L341" s="411">
        <f t="shared" si="28"/>
        <v>4553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4640</v>
      </c>
      <c r="F354" s="411">
        <f t="shared" si="29"/>
        <v>0</v>
      </c>
      <c r="G354" s="411">
        <f t="shared" si="29"/>
        <v>0</v>
      </c>
      <c r="H354" s="411">
        <f t="shared" si="29"/>
        <v>0</v>
      </c>
      <c r="I354" s="411">
        <f t="shared" si="29"/>
        <v>0</v>
      </c>
      <c r="J354" s="411">
        <f t="shared" si="29"/>
        <v>0</v>
      </c>
      <c r="K354" s="411">
        <f t="shared" si="29"/>
        <v>4640</v>
      </c>
      <c r="L354" s="411">
        <f>SUM(L341,L344,L352,L353)</f>
        <v>4553</v>
      </c>
    </row>
    <row r="355" spans="1:14" ht="23.25" thickTop="1" x14ac:dyDescent="0.2">
      <c r="A355" s="1793" t="s">
        <v>1155</v>
      </c>
      <c r="B355" s="465"/>
      <c r="C355" s="428"/>
      <c r="D355" s="428"/>
      <c r="E355" s="415"/>
      <c r="F355" s="415"/>
      <c r="G355" s="415"/>
      <c r="H355" s="415"/>
      <c r="I355" s="415"/>
      <c r="J355" s="413"/>
      <c r="K355" s="410">
        <f>'Revenues 9-14'!K275-'Expenditures 15-22'!K354</f>
        <v>-4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1" sqref="H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1872</v>
      </c>
      <c r="B2" s="827" t="s">
        <v>1985</v>
      </c>
      <c r="C2" s="1074" t="s">
        <v>1986</v>
      </c>
      <c r="D2" s="1074" t="s">
        <v>1987</v>
      </c>
      <c r="E2" s="1074" t="s">
        <v>1988</v>
      </c>
      <c r="F2" s="1074" t="s">
        <v>1989</v>
      </c>
    </row>
    <row r="3" spans="1:6" ht="12" customHeight="1" x14ac:dyDescent="0.2">
      <c r="A3" s="2319"/>
      <c r="B3" s="543"/>
      <c r="C3" s="825"/>
      <c r="D3" s="826" t="s">
        <v>292</v>
      </c>
      <c r="E3" s="825"/>
      <c r="F3" s="826" t="s">
        <v>293</v>
      </c>
    </row>
    <row r="4" spans="1:6" ht="13.7" customHeight="1" x14ac:dyDescent="0.2">
      <c r="A4" s="541" t="s">
        <v>1350</v>
      </c>
      <c r="B4" s="556">
        <f>'Revenues 9-14'!C5</f>
        <v>245409</v>
      </c>
      <c r="C4" s="508">
        <v>4808</v>
      </c>
      <c r="D4" s="557">
        <f>B4-C4</f>
        <v>240601</v>
      </c>
      <c r="E4" s="508">
        <v>261609</v>
      </c>
      <c r="F4" s="557">
        <f>E4-C4</f>
        <v>256801</v>
      </c>
    </row>
    <row r="5" spans="1:6" ht="13.7" customHeight="1" x14ac:dyDescent="0.2">
      <c r="A5" s="541" t="s">
        <v>1016</v>
      </c>
      <c r="B5" s="556">
        <f>'Revenues 9-14'!D5</f>
        <v>40284</v>
      </c>
      <c r="C5" s="508">
        <v>789</v>
      </c>
      <c r="D5" s="557">
        <f t="shared" ref="D5:D18" si="0">B5-C5</f>
        <v>39495</v>
      </c>
      <c r="E5" s="508">
        <v>42943</v>
      </c>
      <c r="F5" s="557">
        <f>E5-C5</f>
        <v>42154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18521</v>
      </c>
      <c r="C7" s="508">
        <v>363</v>
      </c>
      <c r="D7" s="557">
        <f t="shared" si="0"/>
        <v>18158</v>
      </c>
      <c r="E7" s="508">
        <v>19744</v>
      </c>
      <c r="F7" s="557">
        <f t="shared" si="1"/>
        <v>19381</v>
      </c>
    </row>
    <row r="8" spans="1:6" ht="13.7" customHeight="1" x14ac:dyDescent="0.2">
      <c r="A8" s="541" t="s">
        <v>1380</v>
      </c>
      <c r="B8" s="556">
        <f>'Revenues 9-14'!G5</f>
        <v>2481</v>
      </c>
      <c r="C8" s="508">
        <v>48</v>
      </c>
      <c r="D8" s="557">
        <f t="shared" si="0"/>
        <v>2433</v>
      </c>
      <c r="E8" s="508">
        <v>2616</v>
      </c>
      <c r="F8" s="557">
        <f t="shared" si="1"/>
        <v>2568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4631</v>
      </c>
      <c r="C10" s="508">
        <v>91</v>
      </c>
      <c r="D10" s="557">
        <f t="shared" si="0"/>
        <v>4540</v>
      </c>
      <c r="E10" s="508">
        <v>4936</v>
      </c>
      <c r="F10" s="557">
        <f t="shared" si="1"/>
        <v>4845</v>
      </c>
    </row>
    <row r="11" spans="1:6" x14ac:dyDescent="0.2">
      <c r="A11" s="541" t="s">
        <v>470</v>
      </c>
      <c r="B11" s="556">
        <f>'Revenues 9-14'!J5</f>
        <v>98201</v>
      </c>
      <c r="C11" s="508">
        <v>1934</v>
      </c>
      <c r="D11" s="557">
        <f t="shared" si="0"/>
        <v>96267</v>
      </c>
      <c r="E11" s="508">
        <v>105216</v>
      </c>
      <c r="F11" s="557">
        <f t="shared" si="1"/>
        <v>103282</v>
      </c>
    </row>
    <row r="12" spans="1:6" ht="13.7" customHeight="1" x14ac:dyDescent="0.2">
      <c r="A12" s="541" t="s">
        <v>163</v>
      </c>
      <c r="B12" s="556">
        <f>'Revenues 9-14'!K5</f>
        <v>4630</v>
      </c>
      <c r="C12" s="508">
        <v>91</v>
      </c>
      <c r="D12" s="557">
        <f t="shared" si="0"/>
        <v>4539</v>
      </c>
      <c r="E12" s="508">
        <v>4936</v>
      </c>
      <c r="F12" s="557">
        <f t="shared" si="1"/>
        <v>4845</v>
      </c>
    </row>
    <row r="13" spans="1:6" ht="13.7" customHeight="1" x14ac:dyDescent="0.2">
      <c r="A13" s="541" t="s">
        <v>1090</v>
      </c>
      <c r="B13" s="556">
        <f>SUM('Revenues 9-14'!C6:D6)</f>
        <v>4630</v>
      </c>
      <c r="C13" s="508">
        <v>91</v>
      </c>
      <c r="D13" s="557">
        <f t="shared" si="0"/>
        <v>4539</v>
      </c>
      <c r="E13" s="508">
        <v>4936</v>
      </c>
      <c r="F13" s="557">
        <f t="shared" si="1"/>
        <v>4845</v>
      </c>
    </row>
    <row r="14" spans="1:6" ht="13.7" customHeight="1" x14ac:dyDescent="0.2">
      <c r="A14" s="541" t="s">
        <v>471</v>
      </c>
      <c r="B14" s="556">
        <f>SUM('Revenues 9-14'!C7:D7,'Revenues 9-14'!F7:H7)</f>
        <v>3704</v>
      </c>
      <c r="C14" s="508">
        <v>73</v>
      </c>
      <c r="D14" s="557">
        <f t="shared" si="0"/>
        <v>3631</v>
      </c>
      <c r="E14" s="508">
        <v>3949</v>
      </c>
      <c r="F14" s="557">
        <f t="shared" si="1"/>
        <v>3876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8092</v>
      </c>
      <c r="C16" s="508">
        <v>156</v>
      </c>
      <c r="D16" s="557">
        <f t="shared" si="0"/>
        <v>7936</v>
      </c>
      <c r="E16" s="508">
        <v>8510</v>
      </c>
      <c r="F16" s="557">
        <f t="shared" si="1"/>
        <v>8354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430583</v>
      </c>
      <c r="C19" s="558">
        <f>SUM(C4:C18)</f>
        <v>8444</v>
      </c>
      <c r="D19" s="558">
        <f>SUM(D4:D18)</f>
        <v>422139</v>
      </c>
      <c r="E19" s="558">
        <f>SUM(E4:E18)</f>
        <v>459395</v>
      </c>
      <c r="F19" s="558">
        <f>SUM(F4:F18)</f>
        <v>450951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23" sqref="G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1874</v>
      </c>
      <c r="B2" s="2349"/>
      <c r="C2" s="1570" t="s">
        <v>1990</v>
      </c>
      <c r="D2" s="1570" t="s">
        <v>1991</v>
      </c>
      <c r="E2" s="1570" t="s">
        <v>1992</v>
      </c>
      <c r="F2" s="1570" t="s">
        <v>1993</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1875</v>
      </c>
      <c r="B2" s="2378"/>
      <c r="C2" s="2378"/>
      <c r="D2" s="2378"/>
      <c r="E2" s="2379"/>
      <c r="F2" s="1826" t="s">
        <v>1055</v>
      </c>
      <c r="G2" s="1827" t="s">
        <v>100</v>
      </c>
      <c r="H2" s="1827" t="s">
        <v>471</v>
      </c>
      <c r="I2" s="1827" t="s">
        <v>1354</v>
      </c>
      <c r="J2" s="1827" t="s">
        <v>1000</v>
      </c>
      <c r="K2" s="1827" t="s">
        <v>144</v>
      </c>
    </row>
    <row r="3" spans="1:11" x14ac:dyDescent="0.2">
      <c r="A3" s="2380" t="s">
        <v>1998</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3704</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61" t="s">
        <v>1841</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3704</v>
      </c>
      <c r="I12" s="560">
        <f>SUM(I5:I11)</f>
        <v>0</v>
      </c>
      <c r="J12" s="560">
        <f>SUM(J5:J11)</f>
        <v>0</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3704</v>
      </c>
      <c r="I14" s="565"/>
      <c r="J14" s="1173"/>
      <c r="K14" s="1205"/>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2000</v>
      </c>
      <c r="B19" s="2370"/>
      <c r="C19" s="2370"/>
      <c r="D19" s="2370"/>
      <c r="E19" s="2371"/>
      <c r="F19" s="256" t="s">
        <v>1086</v>
      </c>
      <c r="G19" s="564"/>
      <c r="H19" s="564"/>
      <c r="I19" s="564"/>
      <c r="J19" s="1205"/>
      <c r="K19" s="1191"/>
    </row>
    <row r="20" spans="1:11" ht="12.75" customHeight="1" x14ac:dyDescent="0.2">
      <c r="A20" s="2372" t="s">
        <v>1840</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1842</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3704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1839</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verticalCentered="1" headings="1"/>
  <pageMargins left="1" right="0.5" top="0.75" bottom="0.75" header="0.45" footer="0.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1592756</v>
      </c>
      <c r="D8" s="635">
        <v>1774186</v>
      </c>
      <c r="E8" s="635"/>
      <c r="F8" s="1057">
        <f>(C8+D8)-E8</f>
        <v>3366942</v>
      </c>
      <c r="G8" s="631">
        <v>50</v>
      </c>
      <c r="H8" s="571">
        <v>468933</v>
      </c>
      <c r="I8" s="571">
        <v>80159</v>
      </c>
      <c r="J8" s="571"/>
      <c r="K8" s="1056">
        <f>(H8+I8)-J8</f>
        <v>549092</v>
      </c>
      <c r="L8" s="1056">
        <f>F8-K8</f>
        <v>2817850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8467</v>
      </c>
      <c r="D10" s="1058"/>
      <c r="E10" s="1058"/>
      <c r="F10" s="1059">
        <f>(C10+D10)-E10</f>
        <v>8467</v>
      </c>
      <c r="G10" s="631">
        <v>20</v>
      </c>
      <c r="H10" s="1060">
        <v>755</v>
      </c>
      <c r="I10" s="1060">
        <v>847</v>
      </c>
      <c r="J10" s="1060"/>
      <c r="K10" s="1056">
        <f>(H10+I10)-J10</f>
        <v>1602</v>
      </c>
      <c r="L10" s="1056">
        <f>F10-K10</f>
        <v>6865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92454</v>
      </c>
      <c r="D12" s="635"/>
      <c r="E12" s="635"/>
      <c r="F12" s="1057">
        <f>(C12+D12)-E12</f>
        <v>92454</v>
      </c>
      <c r="G12" s="631">
        <v>10</v>
      </c>
      <c r="H12" s="571">
        <v>39214</v>
      </c>
      <c r="I12" s="571">
        <v>9245</v>
      </c>
      <c r="J12" s="571"/>
      <c r="K12" s="1056">
        <f>(H12+I12)-J12</f>
        <v>48459</v>
      </c>
      <c r="L12" s="1056">
        <f>F12-K12</f>
        <v>43995</v>
      </c>
    </row>
    <row r="13" spans="1:14" ht="14.25" thickTop="1" thickBot="1" x14ac:dyDescent="0.25">
      <c r="A13" s="646" t="s">
        <v>1312</v>
      </c>
      <c r="B13" s="284">
        <v>252</v>
      </c>
      <c r="C13" s="635">
        <v>305247</v>
      </c>
      <c r="D13" s="635">
        <v>5170</v>
      </c>
      <c r="E13" s="635"/>
      <c r="F13" s="1057">
        <f>(C13+D13)-E13</f>
        <v>310417</v>
      </c>
      <c r="G13" s="631">
        <v>5</v>
      </c>
      <c r="H13" s="571">
        <v>198629</v>
      </c>
      <c r="I13" s="571">
        <v>37053</v>
      </c>
      <c r="J13" s="571"/>
      <c r="K13" s="1056">
        <f>(H13+I13)-J13</f>
        <v>235682</v>
      </c>
      <c r="L13" s="1056">
        <f>F13-K13</f>
        <v>74735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1368984</v>
      </c>
      <c r="D15" s="635">
        <v>392691</v>
      </c>
      <c r="E15" s="635">
        <v>1761675</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3367908</v>
      </c>
      <c r="D16" s="637">
        <f>SUM(D3,D5:D6,D8:D10,D12:D15)</f>
        <v>2172047</v>
      </c>
      <c r="E16" s="637">
        <f>SUM(E3,E5:E6,E8:E10,E12:E15)</f>
        <v>1761675</v>
      </c>
      <c r="F16" s="637">
        <f>SUM(F3,F5:F6,F8:F10,F12:F15)</f>
        <v>3778280</v>
      </c>
      <c r="G16" s="631"/>
      <c r="H16" s="637">
        <f>SUM(H3,H6,H8:H10,H12:H14,)</f>
        <v>707531</v>
      </c>
      <c r="I16" s="637">
        <f>SUM(I3,I6,I8:I10,I12:I14,)</f>
        <v>127304</v>
      </c>
      <c r="J16" s="637">
        <f>SUM(J3,J6,J8:J10,J12:J14,)</f>
        <v>0</v>
      </c>
      <c r="K16" s="1057">
        <f>(H16+I16)-J16</f>
        <v>834835</v>
      </c>
      <c r="L16" s="1057">
        <f>F16-K16</f>
        <v>2943445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127304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sqref="A1:R3"/>
      <selection pane="bottomLeft" activeCell="F65" sqref="F6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2015</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2136335</v>
      </c>
      <c r="G8" s="355"/>
    </row>
    <row r="9" spans="1:7" ht="12" customHeight="1" x14ac:dyDescent="0.2">
      <c r="A9" s="357" t="s">
        <v>528</v>
      </c>
      <c r="B9" s="934" t="s">
        <v>1805</v>
      </c>
      <c r="C9" s="356"/>
      <c r="D9" s="357" t="s">
        <v>580</v>
      </c>
      <c r="E9" s="575"/>
      <c r="F9" s="936">
        <f>'Expenditures 15-22'!K150</f>
        <v>240129</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142055</v>
      </c>
      <c r="G11" s="937"/>
    </row>
    <row r="12" spans="1:7" ht="12" customHeight="1" x14ac:dyDescent="0.2">
      <c r="A12" s="357" t="s">
        <v>530</v>
      </c>
      <c r="B12" s="934" t="s">
        <v>1808</v>
      </c>
      <c r="C12" s="356"/>
      <c r="D12" s="357" t="s">
        <v>580</v>
      </c>
      <c r="E12" s="575"/>
      <c r="F12" s="936">
        <f>'Expenditures 15-22'!K288</f>
        <v>51366</v>
      </c>
      <c r="G12" s="937"/>
    </row>
    <row r="13" spans="1:7" ht="12" customHeight="1" x14ac:dyDescent="0.2">
      <c r="A13" s="357" t="s">
        <v>112</v>
      </c>
      <c r="B13" s="934" t="s">
        <v>1809</v>
      </c>
      <c r="C13" s="356"/>
      <c r="D13" s="357" t="s">
        <v>580</v>
      </c>
      <c r="E13" s="575"/>
      <c r="F13" s="936">
        <f>'Expenditures 15-22'!K331</f>
        <v>93266</v>
      </c>
      <c r="G13" s="938"/>
    </row>
    <row r="14" spans="1:7" ht="12" customHeight="1" thickBot="1" x14ac:dyDescent="0.25">
      <c r="A14" s="939"/>
      <c r="B14" s="576"/>
      <c r="C14" s="577"/>
      <c r="D14" s="994" t="s">
        <v>580</v>
      </c>
      <c r="E14" s="588" t="s">
        <v>1112</v>
      </c>
      <c r="F14" s="940">
        <f>SUM(F8:F13)</f>
        <v>2663151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59910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30778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176354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79699</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174313</v>
      </c>
      <c r="G53" s="355"/>
    </row>
    <row r="54" spans="1:7" ht="12" customHeight="1" x14ac:dyDescent="0.2">
      <c r="A54" s="357" t="s">
        <v>527</v>
      </c>
      <c r="B54" s="357" t="s">
        <v>1817</v>
      </c>
      <c r="C54" s="955" t="s">
        <v>1138</v>
      </c>
      <c r="D54" s="951" t="s">
        <v>1278</v>
      </c>
      <c r="E54" s="575"/>
      <c r="F54" s="1098">
        <f>'Expenditures 15-22'!G114</f>
        <v>5875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14782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9167</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2013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544</v>
      </c>
      <c r="G71" s="355"/>
    </row>
    <row r="72" spans="1:8" ht="12" customHeight="1" x14ac:dyDescent="0.2">
      <c r="A72" s="357" t="s">
        <v>530</v>
      </c>
      <c r="B72" s="357" t="s">
        <v>1834</v>
      </c>
      <c r="C72" s="952">
        <f>'Expenditures 15-22'!B274</f>
        <v>3000</v>
      </c>
      <c r="D72" s="942" t="s">
        <v>517</v>
      </c>
      <c r="E72" s="575"/>
      <c r="F72" s="1098">
        <f>'Expenditures 15-22'!K274</f>
        <v>5910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559345</v>
      </c>
      <c r="G75" s="355"/>
    </row>
    <row r="76" spans="1:8" s="961" customFormat="1" ht="12" customHeight="1" thickTop="1" thickBot="1" x14ac:dyDescent="0.25">
      <c r="A76" s="581"/>
      <c r="B76" s="579"/>
      <c r="C76" s="580"/>
      <c r="D76" s="960" t="s">
        <v>1792</v>
      </c>
      <c r="E76" s="591"/>
      <c r="F76" s="1104">
        <f>(F14-F75)</f>
        <v>2103806</v>
      </c>
      <c r="G76" s="357"/>
    </row>
    <row r="77" spans="1:8" s="961" customFormat="1" ht="12" customHeight="1" thickTop="1" x14ac:dyDescent="0.2">
      <c r="A77" s="582"/>
      <c r="B77" s="579"/>
      <c r="C77" s="580"/>
      <c r="D77" s="960" t="s">
        <v>2029</v>
      </c>
      <c r="E77" s="591"/>
      <c r="F77" s="1566">
        <v>81.09</v>
      </c>
      <c r="G77" s="358"/>
      <c r="H77" s="357"/>
    </row>
    <row r="78" spans="1:8" s="961" customFormat="1" ht="12" customHeight="1" thickBot="1" x14ac:dyDescent="0.25">
      <c r="A78" s="583"/>
      <c r="B78" s="579"/>
      <c r="C78" s="580"/>
      <c r="D78" s="960" t="s">
        <v>1859</v>
      </c>
      <c r="E78" s="591" t="s">
        <v>1112</v>
      </c>
      <c r="F78" s="1105">
        <f>IF(F77&gt;0,F76/F77," Complete Line 77")</f>
        <v>25944.086817116782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27</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49628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397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94671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4000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48661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156271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73223</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49947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41808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899</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519532</v>
      </c>
    </row>
    <row r="176" spans="1:7" ht="12" customHeight="1" x14ac:dyDescent="0.2">
      <c r="A176" s="584"/>
      <c r="B176" s="585"/>
      <c r="C176" s="586"/>
      <c r="D176" s="992" t="s">
        <v>1856</v>
      </c>
      <c r="E176" s="1046"/>
      <c r="F176" s="1108">
        <f>'PCTC-OEPP 28-29'!F76-F175</f>
        <v>1584274</v>
      </c>
    </row>
    <row r="177" spans="1:7" ht="12" customHeight="1" x14ac:dyDescent="0.2">
      <c r="A177" s="584"/>
      <c r="B177" s="585"/>
      <c r="C177" s="586"/>
      <c r="D177" s="992" t="s">
        <v>2013</v>
      </c>
      <c r="E177" s="1046"/>
      <c r="F177" s="1108">
        <f>'Cap Outlay Deprec 27'!I18</f>
        <v>127304</v>
      </c>
    </row>
    <row r="178" spans="1:7" ht="12" customHeight="1" x14ac:dyDescent="0.2">
      <c r="A178" s="584"/>
      <c r="B178" s="585"/>
      <c r="C178" s="586"/>
      <c r="D178" s="992" t="s">
        <v>1858</v>
      </c>
      <c r="E178" s="1046"/>
      <c r="F178" s="1108">
        <f>F176+F177</f>
        <v>1711578</v>
      </c>
    </row>
    <row r="179" spans="1:7" ht="12" customHeight="1" x14ac:dyDescent="0.2">
      <c r="A179" s="584"/>
      <c r="B179" s="587"/>
      <c r="C179" s="586"/>
      <c r="D179" s="992" t="s">
        <v>2014</v>
      </c>
      <c r="E179" s="1046"/>
      <c r="F179" s="1109">
        <f>'PCTC-OEPP 28-29'!F77</f>
        <v>81.09</v>
      </c>
      <c r="G179" s="68"/>
    </row>
    <row r="180" spans="1:7" ht="12" customHeight="1" thickBot="1" x14ac:dyDescent="0.25">
      <c r="A180" s="584"/>
      <c r="B180" s="587"/>
      <c r="C180" s="586"/>
      <c r="D180" s="992" t="s">
        <v>1935</v>
      </c>
      <c r="E180" s="1046" t="s">
        <v>1936</v>
      </c>
      <c r="F180" s="1110">
        <f>F178/F179</f>
        <v>21107.140214576397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1631</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514</v>
      </c>
      <c r="F10" s="856"/>
      <c r="G10" s="1111"/>
      <c r="H10" s="215"/>
      <c r="I10" s="215"/>
    </row>
    <row r="11" spans="1:9" s="2" customFormat="1" ht="22.5" customHeight="1" x14ac:dyDescent="0.2">
      <c r="A11" s="2409" t="s">
        <v>2091</v>
      </c>
      <c r="B11" s="2410"/>
      <c r="C11" s="2410"/>
      <c r="D11" s="2411"/>
      <c r="E11" s="1994">
        <v>5856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1162884</v>
      </c>
      <c r="F19" s="763"/>
      <c r="G19" s="765">
        <f>'Expenditures 15-22'!K33-SUM('Expenditures 15-22'!G33,'Expenditures 15-22'!I33)+'Expenditures 15-22'!D223</f>
        <v>1162884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63041</v>
      </c>
      <c r="F21" s="763"/>
      <c r="G21" s="765">
        <f>'Expenditures 15-22'!K42-SUM('Expenditures 15-22'!G42,'Expenditures 15-22'!I42)+'Expenditures 15-22'!K120-SUM('Expenditures 15-22'!G120,'Expenditures 15-22'!I120)+'Expenditures 15-22'!K174-SUM('Expenditures 15-22'!G174,'Expenditures 15-22'!I174)+'Expenditures 15-22'!D232</f>
        <v>63041</v>
      </c>
      <c r="H21" s="285"/>
      <c r="I21" s="215"/>
    </row>
    <row r="22" spans="1:9" s="2" customFormat="1" ht="12" customHeight="1" x14ac:dyDescent="0.2">
      <c r="A22" s="762" t="s">
        <v>644</v>
      </c>
      <c r="B22" s="758"/>
      <c r="C22" s="757">
        <v>2200</v>
      </c>
      <c r="D22" s="763"/>
      <c r="E22" s="764">
        <f>'Expenditures 15-22'!K47-SUM('Expenditures 15-22'!G47,'Expenditures 15-22'!I47)+'Expenditures 15-22'!D237</f>
        <v>91852</v>
      </c>
      <c r="F22" s="763"/>
      <c r="G22" s="765">
        <f>'Expenditures 15-22'!K47-SUM('Expenditures 15-22'!G47,'Expenditures 15-22'!I47)+'Expenditures 15-22'!D237</f>
        <v>91852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334503</v>
      </c>
      <c r="F23" s="763"/>
      <c r="G23" s="764">
        <f>'Expenditures 15-22'!K53-SUM('Expenditures 15-22'!G53,'Expenditures 15-22'!I53)+'Expenditures 15-22'!D251+'Expenditures 15-22'!K323-SUM('Expenditures 15-22'!G323,'Expenditures 15-22'!I323)</f>
        <v>334503</v>
      </c>
      <c r="H23" s="285"/>
      <c r="I23" s="215"/>
    </row>
    <row r="24" spans="1:9" s="2" customFormat="1" ht="12" customHeight="1" x14ac:dyDescent="0.2">
      <c r="A24" s="762" t="s">
        <v>646</v>
      </c>
      <c r="B24" s="758"/>
      <c r="C24" s="757">
        <v>2400</v>
      </c>
      <c r="D24" s="763"/>
      <c r="E24" s="764">
        <f>'Expenditures 15-22'!K57-SUM('Expenditures 15-22'!G57,'Expenditures 15-22'!I57)+'Expenditures 15-22'!D255</f>
        <v>146055</v>
      </c>
      <c r="F24" s="763"/>
      <c r="G24" s="765">
        <f>'Expenditures 15-22'!K57-SUM('Expenditures 15-22'!G57,'Expenditures 15-22'!I57)+'Expenditures 15-22'!D255</f>
        <v>146055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48879</v>
      </c>
      <c r="E27" s="764">
        <f>E8</f>
        <v>0</v>
      </c>
      <c r="F27" s="764">
        <f>'Expenditures 15-22'!K60-SUM('Expenditures 15-22'!G60,'Expenditures 15-22'!I60)+'Expenditures 15-22'!D258-E8</f>
        <v>48879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233970</v>
      </c>
      <c r="F28" s="767">
        <f>'Expenditures 15-22'!K61-SUM('Expenditures 15-22'!G61,'Expenditures 15-22'!I61)+'Expenditures 15-22'!K124-SUM('Expenditures 15-22'!G124,'Expenditures 15-22'!I124)+'Expenditures 15-22'!D260-E9</f>
        <v>233970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133213</v>
      </c>
      <c r="F29" s="763"/>
      <c r="G29" s="765">
        <f>'Expenditures 15-22'!K62-SUM('Expenditures 15-22'!G62,'Expenditures 15-22'!I62)+'Expenditures 15-22'!K125-SUM('Expenditures 15-22'!G125,'Expenditures 15-22'!I125)+'Expenditures 15-22'!K176-SUM('Expenditures 15-22'!G176,'Expenditures 15-22'!I176)+'Expenditures 15-22'!D261</f>
        <v>133213</v>
      </c>
      <c r="H29" s="391"/>
    </row>
    <row r="30" spans="1:9" ht="12" customHeight="1" x14ac:dyDescent="0.2">
      <c r="A30" s="762" t="s">
        <v>106</v>
      </c>
      <c r="B30" s="760"/>
      <c r="C30" s="757">
        <v>2560</v>
      </c>
      <c r="D30" s="763"/>
      <c r="E30" s="764">
        <f>'Expenditures 15-22'!K63-SUM('Expenditures 15-22'!G63,'Expenditures 15-22'!I63)+'Expenditures 15-22'!D262-E10</f>
        <v>85189</v>
      </c>
      <c r="F30" s="763"/>
      <c r="G30" s="764">
        <f>'Expenditures 15-22'!K63-SUM('Expenditures 15-22'!G63,'Expenditures 15-22'!I63)+'Expenditures 15-22'!D262-E10</f>
        <v>85189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2142</v>
      </c>
      <c r="F34" s="763"/>
      <c r="G34" s="764">
        <f>'Expenditures 15-22'!K68-SUM('Expenditures 15-22'!G68,'Expenditures 15-22'!I68)+'Expenditures 15-22'!D267</f>
        <v>2142</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56220</v>
      </c>
      <c r="E37" s="764">
        <f>E14</f>
        <v>0</v>
      </c>
      <c r="F37" s="764">
        <f>'Expenditures 15-22'!K71-SUM('Expenditures 15-22'!G71,'Expenditures 15-22'!I71)+'Expenditures 15-22'!D270-E14</f>
        <v>56220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14943</v>
      </c>
      <c r="F38" s="763"/>
      <c r="G38" s="764">
        <f>'Expenditures 15-22'!K73-SUM('Expenditures 15-22'!G73,'Expenditures 15-22'!I73)+'Expenditures 15-22'!K128-SUM('Expenditures 15-22'!G128,'Expenditures 15-22'!I128)+'Expenditures 15-22'!K177-SUM('Expenditures 15-22'!G177,'Expenditures 15-22'!I177)+'Expenditures 15-22'!D272</f>
        <v>14943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85609</v>
      </c>
      <c r="F39" s="763"/>
      <c r="G39" s="764">
        <f>'Expenditures 15-22'!K75-SUM('Expenditures 15-22'!G75,'Expenditures 15-22'!I75)+'Expenditures 15-22'!K130-SUM('Expenditures 15-22'!G130,'Expenditures 15-22'!I130)+'Expenditures 15-22'!K179-SUM('Expenditures 15-22'!G179,'Expenditures 15-22'!I179)+'Expenditures 15-22'!D274</f>
        <v>85609</v>
      </c>
    </row>
    <row r="40" spans="1:7" ht="12" customHeight="1" x14ac:dyDescent="0.2">
      <c r="A40" s="779" t="s">
        <v>162</v>
      </c>
      <c r="B40" s="780"/>
      <c r="C40" s="781"/>
      <c r="D40" s="767">
        <f>SUM(D19:D39)</f>
        <v>105099</v>
      </c>
      <c r="E40" s="767">
        <f>SUM(E19:E39)</f>
        <v>2353401</v>
      </c>
      <c r="F40" s="767">
        <f>SUM(F19:F39)</f>
        <v>339069</v>
      </c>
      <c r="G40" s="767">
        <f>SUM(G19:G39)</f>
        <v>2119431</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105099</v>
      </c>
      <c r="F42" s="772" t="s">
        <v>553</v>
      </c>
      <c r="G42" s="768">
        <f>F40</f>
        <v>339069</v>
      </c>
    </row>
    <row r="43" spans="1:7" ht="12" customHeight="1" x14ac:dyDescent="0.2">
      <c r="A43" s="285"/>
      <c r="B43" s="215"/>
      <c r="C43" s="286"/>
      <c r="D43" s="772" t="s">
        <v>552</v>
      </c>
      <c r="E43" s="768">
        <f>E40</f>
        <v>2353401</v>
      </c>
      <c r="F43" s="772" t="s">
        <v>552</v>
      </c>
      <c r="G43" s="768">
        <f>G40</f>
        <v>2119431</v>
      </c>
    </row>
    <row r="44" spans="1:7" ht="12" customHeight="1" x14ac:dyDescent="0.2">
      <c r="A44" s="285"/>
      <c r="B44" s="215"/>
      <c r="C44" s="215"/>
      <c r="D44" s="782" t="s">
        <v>1165</v>
      </c>
      <c r="E44" s="783">
        <f>(E42/E43)</f>
        <v>4.4658347642411979E-2</v>
      </c>
      <c r="F44" s="782" t="s">
        <v>1165</v>
      </c>
      <c r="G44" s="783">
        <f>(G42/G43)</f>
        <v>0.15998114588302237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45" activePane="bottomLeft" state="frozen"/>
      <selection sqref="A1:R3"/>
      <selection pane="bottomLeft" activeCell="E6" sqref="E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16384" width="9.140625" style="1923"/>
  </cols>
  <sheetData>
    <row r="1" spans="1:5" ht="21" customHeight="1" x14ac:dyDescent="0.2">
      <c r="A1" s="2412" t="s">
        <v>1651</v>
      </c>
      <c r="B1" s="2412"/>
      <c r="C1" s="2412"/>
      <c r="D1" s="2412"/>
      <c r="E1" s="2412"/>
    </row>
    <row r="2" spans="1:5" ht="14.25" customHeight="1" x14ac:dyDescent="0.2">
      <c r="A2" s="1921" t="s">
        <v>1652</v>
      </c>
      <c r="B2" s="1921"/>
      <c r="C2" s="1921"/>
      <c r="D2" s="1921"/>
      <c r="E2" s="1922"/>
    </row>
    <row r="3" spans="1:5" ht="15" customHeight="1" x14ac:dyDescent="0.2">
      <c r="A3" s="1921" t="s">
        <v>2016</v>
      </c>
      <c r="B3" s="1921"/>
      <c r="C3" s="1921"/>
      <c r="D3" s="1921"/>
      <c r="E3" s="1922"/>
    </row>
    <row r="4" spans="1:5" ht="3.75" customHeight="1" x14ac:dyDescent="0.2">
      <c r="A4" s="1921"/>
      <c r="B4" s="1921"/>
      <c r="C4" s="1921"/>
      <c r="D4" s="1921"/>
      <c r="E4" s="1922"/>
    </row>
    <row r="5" spans="1:5" ht="15" x14ac:dyDescent="0.25">
      <c r="A5" s="2416" t="s">
        <v>1937</v>
      </c>
      <c r="B5" s="2417"/>
      <c r="C5" s="2417"/>
      <c r="D5" s="2417"/>
      <c r="E5" s="2417"/>
    </row>
    <row r="6" spans="1:5" ht="12" customHeight="1" x14ac:dyDescent="0.25">
      <c r="A6" s="1924"/>
      <c r="B6" s="2418"/>
      <c r="C6" s="2418"/>
      <c r="D6" s="2418"/>
      <c r="E6" s="1925"/>
    </row>
    <row r="7" spans="1:5" ht="11.25" customHeight="1" x14ac:dyDescent="0.25">
      <c r="A7" s="1924"/>
      <c r="B7" s="2419"/>
      <c r="C7" s="2419"/>
      <c r="D7" s="2419"/>
      <c r="E7" s="1925"/>
    </row>
    <row r="8" spans="1:5" ht="34.5" customHeight="1" x14ac:dyDescent="0.2">
      <c r="A8" s="1945" t="s">
        <v>1653</v>
      </c>
      <c r="B8" s="1926" t="s">
        <v>1654</v>
      </c>
      <c r="C8" s="1926" t="s">
        <v>1655</v>
      </c>
      <c r="D8" s="1927" t="s">
        <v>1656</v>
      </c>
      <c r="E8" s="1926" t="s">
        <v>1657</v>
      </c>
    </row>
    <row r="9" spans="1:5" ht="15.75" customHeight="1" x14ac:dyDescent="0.2">
      <c r="A9" s="1946" t="s">
        <v>1932</v>
      </c>
      <c r="B9" s="1928"/>
      <c r="C9" s="1928"/>
      <c r="D9" s="1929"/>
      <c r="E9" s="1930"/>
    </row>
    <row r="10" spans="1:5" ht="27.75" customHeight="1" x14ac:dyDescent="0.2">
      <c r="A10" s="1931" t="s">
        <v>1729</v>
      </c>
      <c r="B10" s="1932"/>
      <c r="C10" s="1932"/>
      <c r="D10" s="1995" t="s">
        <v>1658</v>
      </c>
      <c r="E10" s="1933" t="s">
        <v>1659</v>
      </c>
    </row>
    <row r="11" spans="1:5" ht="12" customHeight="1" x14ac:dyDescent="0.2">
      <c r="A11" s="1934" t="s">
        <v>1660</v>
      </c>
      <c r="B11" s="1935"/>
      <c r="C11" s="1935"/>
      <c r="D11" s="1936"/>
      <c r="E11" s="1937"/>
    </row>
    <row r="12" spans="1:5" ht="12" customHeight="1" x14ac:dyDescent="0.2">
      <c r="A12" s="1934" t="s">
        <v>1661</v>
      </c>
      <c r="B12" s="1935"/>
      <c r="C12" s="1935"/>
      <c r="D12" s="1938"/>
      <c r="E12" s="1937"/>
    </row>
    <row r="13" spans="1:5" ht="12" customHeight="1" x14ac:dyDescent="0.2">
      <c r="A13" s="1934" t="s">
        <v>1662</v>
      </c>
      <c r="B13" s="1935"/>
      <c r="C13" s="1935"/>
      <c r="D13" s="1938"/>
      <c r="E13" s="1937"/>
    </row>
    <row r="14" spans="1:5" ht="12" customHeight="1" x14ac:dyDescent="0.2">
      <c r="A14" s="1934" t="s">
        <v>1663</v>
      </c>
      <c r="B14" s="1935"/>
      <c r="C14" s="1935"/>
      <c r="D14" s="1938"/>
      <c r="E14" s="1937"/>
    </row>
    <row r="15" spans="1:5" ht="12" customHeight="1" x14ac:dyDescent="0.2">
      <c r="A15" s="1934" t="s">
        <v>1664</v>
      </c>
      <c r="B15" s="1935"/>
      <c r="C15" s="1935"/>
      <c r="D15" s="1938"/>
      <c r="E15" s="1937"/>
    </row>
    <row r="16" spans="1:5" ht="12" customHeight="1" x14ac:dyDescent="0.2">
      <c r="A16" s="1934" t="s">
        <v>1665</v>
      </c>
      <c r="B16" s="1935"/>
      <c r="C16" s="1935"/>
      <c r="D16" s="1938"/>
      <c r="E16" s="1937"/>
    </row>
    <row r="17" spans="1:10" ht="12" customHeight="1" x14ac:dyDescent="0.2">
      <c r="A17" s="1934" t="s">
        <v>1666</v>
      </c>
      <c r="B17" s="1935"/>
      <c r="C17" s="1935"/>
      <c r="D17" s="1938"/>
      <c r="E17" s="1937"/>
    </row>
    <row r="18" spans="1:10" ht="12" customHeight="1" x14ac:dyDescent="0.2">
      <c r="A18" s="1934" t="s">
        <v>1667</v>
      </c>
      <c r="B18" s="1935"/>
      <c r="C18" s="1935"/>
      <c r="D18" s="1938"/>
      <c r="E18" s="1937"/>
    </row>
    <row r="19" spans="1:10" ht="12" customHeight="1" x14ac:dyDescent="0.2">
      <c r="A19" s="1934" t="s">
        <v>1917</v>
      </c>
      <c r="B19" s="1935"/>
      <c r="C19" s="1935"/>
      <c r="D19" s="1938"/>
      <c r="E19" s="1937"/>
    </row>
    <row r="20" spans="1:10" ht="12" customHeight="1" x14ac:dyDescent="0.2">
      <c r="A20" s="1934" t="s">
        <v>1918</v>
      </c>
      <c r="B20" s="1935"/>
      <c r="C20" s="1935"/>
      <c r="D20" s="1938"/>
      <c r="E20" s="1937"/>
    </row>
    <row r="21" spans="1:10" ht="12" customHeight="1" x14ac:dyDescent="0.2">
      <c r="A21" s="1934" t="s">
        <v>1919</v>
      </c>
      <c r="B21" s="1935"/>
      <c r="C21" s="1935"/>
      <c r="D21" s="1938"/>
      <c r="E21" s="1937"/>
    </row>
    <row r="22" spans="1:10" ht="12" customHeight="1" x14ac:dyDescent="0.2">
      <c r="A22" s="1934" t="s">
        <v>1920</v>
      </c>
      <c r="B22" s="1935"/>
      <c r="C22" s="1935"/>
      <c r="D22" s="1938"/>
      <c r="E22" s="1937"/>
    </row>
    <row r="23" spans="1:10" ht="12" customHeight="1" x14ac:dyDescent="0.2">
      <c r="A23" s="1934" t="s">
        <v>1921</v>
      </c>
      <c r="B23" s="1935"/>
      <c r="C23" s="1935"/>
      <c r="D23" s="1938"/>
      <c r="E23" s="1937"/>
    </row>
    <row r="24" spans="1:10" ht="12" customHeight="1" x14ac:dyDescent="0.2">
      <c r="A24" s="1934" t="s">
        <v>1922</v>
      </c>
      <c r="B24" s="1935"/>
      <c r="C24" s="1935"/>
      <c r="D24" s="1938"/>
      <c r="E24" s="1937"/>
    </row>
    <row r="25" spans="1:10" ht="12" customHeight="1" x14ac:dyDescent="0.2">
      <c r="A25" s="1934" t="s">
        <v>1923</v>
      </c>
      <c r="B25" s="1935"/>
      <c r="C25" s="1935"/>
      <c r="D25" s="1938"/>
      <c r="E25" s="1937"/>
    </row>
    <row r="26" spans="1:10" ht="12" customHeight="1" x14ac:dyDescent="0.2">
      <c r="A26" s="1934" t="s">
        <v>1924</v>
      </c>
      <c r="B26" s="1935" t="s">
        <v>2097</v>
      </c>
      <c r="C26" s="1935" t="s">
        <v>2097</v>
      </c>
      <c r="D26" s="1938" t="s">
        <v>2097</v>
      </c>
      <c r="E26" s="1937" t="s">
        <v>2118</v>
      </c>
    </row>
    <row r="27" spans="1:10" x14ac:dyDescent="0.2">
      <c r="A27" s="1934" t="s">
        <v>1925</v>
      </c>
      <c r="B27" s="1935"/>
      <c r="C27" s="1935"/>
      <c r="D27" s="1938"/>
      <c r="E27" s="1937"/>
    </row>
    <row r="28" spans="1:10" ht="12" customHeight="1" x14ac:dyDescent="0.2">
      <c r="A28" s="1934" t="s">
        <v>1926</v>
      </c>
      <c r="B28" s="1935"/>
      <c r="C28" s="1935"/>
      <c r="D28" s="1938"/>
      <c r="E28" s="1937"/>
    </row>
    <row r="29" spans="1:10" ht="12" customHeight="1" x14ac:dyDescent="0.2">
      <c r="A29" s="1934" t="s">
        <v>1927</v>
      </c>
      <c r="B29" s="1935"/>
      <c r="C29" s="1935"/>
      <c r="D29" s="1938"/>
      <c r="E29" s="1937"/>
    </row>
    <row r="30" spans="1:10" ht="12" customHeight="1" x14ac:dyDescent="0.2">
      <c r="A30" s="1934" t="s">
        <v>1928</v>
      </c>
      <c r="B30" s="1935"/>
      <c r="C30" s="1935"/>
      <c r="D30" s="1938"/>
      <c r="E30" s="1937"/>
    </row>
    <row r="31" spans="1:10" ht="12" customHeight="1" x14ac:dyDescent="0.2">
      <c r="A31" s="1934" t="s">
        <v>1929</v>
      </c>
      <c r="B31" s="1935"/>
      <c r="C31" s="1935"/>
      <c r="D31" s="1938"/>
      <c r="E31" s="1937"/>
      <c r="J31" s="1947"/>
    </row>
    <row r="32" spans="1:10" ht="12" customHeight="1" x14ac:dyDescent="0.2">
      <c r="A32" s="1934" t="s">
        <v>1930</v>
      </c>
      <c r="B32" s="1935"/>
      <c r="C32" s="1935"/>
      <c r="D32" s="1938"/>
      <c r="E32" s="1937"/>
    </row>
    <row r="33" spans="1:5" ht="12" customHeight="1" x14ac:dyDescent="0.2">
      <c r="A33" s="1934" t="s">
        <v>1931</v>
      </c>
      <c r="B33" s="1935" t="s">
        <v>2097</v>
      </c>
      <c r="C33" s="1935" t="s">
        <v>2097</v>
      </c>
      <c r="D33" s="1938" t="s">
        <v>2097</v>
      </c>
      <c r="E33" s="1937" t="s">
        <v>2119</v>
      </c>
    </row>
    <row r="34" spans="1:5" ht="12" customHeight="1" x14ac:dyDescent="0.25">
      <c r="A34" s="1939"/>
      <c r="B34" s="1939"/>
      <c r="C34" s="1939"/>
      <c r="D34" s="1939"/>
      <c r="E34" s="1939"/>
    </row>
    <row r="35" spans="1:5" ht="12" customHeight="1" x14ac:dyDescent="0.2">
      <c r="A35" s="1940"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1668</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47625</xdr:rowOff>
                  </from>
                  <to>
                    <xdr:col>0</xdr:col>
                    <xdr:colOff>762000</xdr:colOff>
                    <xdr:row>7</xdr:row>
                    <xdr:rowOff>276225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Venice CUSD 3</v>
      </c>
      <c r="J6" s="2439"/>
    </row>
    <row r="7" spans="1:10" x14ac:dyDescent="0.2">
      <c r="A7" s="2440" t="s">
        <v>1015</v>
      </c>
      <c r="B7" s="2441"/>
      <c r="C7" s="2441"/>
      <c r="D7" s="2441"/>
      <c r="E7" s="2442"/>
      <c r="F7" s="1605"/>
      <c r="G7" s="1594"/>
      <c r="H7" s="1604" t="s">
        <v>431</v>
      </c>
      <c r="I7" s="2443" t="str">
        <f>COVER!A13</f>
        <v>41-0570-0030-26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200538</v>
      </c>
      <c r="F12" s="1633"/>
      <c r="G12" s="1632">
        <f t="shared" ref="G12:G18" si="0">SUM(E12:F12)</f>
        <v>200538</v>
      </c>
      <c r="H12" s="1634">
        <v>215867</v>
      </c>
      <c r="I12" s="1633"/>
      <c r="J12" s="1632">
        <f t="shared" ref="J12:J18" si="1">SUM(H12:I12)</f>
        <v>215867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200538</v>
      </c>
      <c r="F19" s="1640">
        <f t="shared" si="2"/>
        <v>0</v>
      </c>
      <c r="G19" s="1640">
        <f t="shared" si="2"/>
        <v>200538</v>
      </c>
      <c r="H19" s="1640">
        <f t="shared" si="2"/>
        <v>215867</v>
      </c>
      <c r="I19" s="1640">
        <f t="shared" si="2"/>
        <v>0</v>
      </c>
      <c r="J19" s="1640">
        <f t="shared" si="2"/>
        <v>215867</v>
      </c>
    </row>
    <row r="20" spans="1:10" ht="25.5" customHeight="1" thickTop="1" x14ac:dyDescent="0.2">
      <c r="A20" s="1628">
        <v>9</v>
      </c>
      <c r="B20" s="2450" t="s">
        <v>2021</v>
      </c>
      <c r="C20" s="2448"/>
      <c r="D20" s="2449"/>
      <c r="E20" s="1641"/>
      <c r="F20" s="1641"/>
      <c r="G20" s="1641"/>
      <c r="H20" s="1641"/>
      <c r="I20" s="1641"/>
      <c r="J20" s="1642">
        <f>IF(AND(G19&gt;0,J19&gt;0),(((J19-G19)/G19)),"Enter Budget Data")</f>
        <v>7.6439378072983677E-2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1895</v>
      </c>
      <c r="G27" s="2451"/>
    </row>
    <row r="28" spans="1:10" ht="28.5" customHeight="1" x14ac:dyDescent="0.2">
      <c r="B28" s="1643"/>
      <c r="C28" s="2453"/>
      <c r="D28" s="2453"/>
      <c r="E28" s="1910"/>
      <c r="F28" s="2453"/>
      <c r="G28" s="2453"/>
    </row>
    <row r="29" spans="1:10" x14ac:dyDescent="0.2">
      <c r="B29" s="1643"/>
      <c r="C29" s="1904" t="s">
        <v>2028</v>
      </c>
      <c r="E29" s="1909"/>
      <c r="F29" s="2452" t="s">
        <v>1896</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2094</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6"/>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8"/>
  <sheetViews>
    <sheetView showGridLines="0" zoomScale="110" zoomScaleNormal="110" workbookViewId="0">
      <selection activeCell="A23" sqref="A23"/>
    </sheetView>
  </sheetViews>
  <sheetFormatPr defaultRowHeight="12.75" x14ac:dyDescent="0.2"/>
  <cols>
    <col min="1" max="1" width="3" customWidth="1"/>
    <col min="2" max="2" width="2.7109375" customWidth="1"/>
    <col min="3" max="3" width="7.140625" customWidth="1"/>
    <col min="4" max="4" width="2.7109375" customWidth="1"/>
    <col min="6" max="6" width="2.7109375" customWidth="1"/>
    <col min="7" max="7" width="15.140625" customWidth="1"/>
    <col min="8" max="8" width="2.7109375" customWidth="1"/>
    <col min="9" max="9" width="36.5703125" bestFit="1" customWidth="1"/>
    <col min="10" max="10" width="2.7109375" customWidth="1"/>
    <col min="11" max="11" width="14.28515625" customWidth="1"/>
  </cols>
  <sheetData>
    <row r="2" spans="1:11" x14ac:dyDescent="0.2">
      <c r="A2" s="133" t="s">
        <v>294</v>
      </c>
    </row>
    <row r="3" spans="1:11" x14ac:dyDescent="0.2">
      <c r="A3" t="s">
        <v>295</v>
      </c>
    </row>
    <row r="4" spans="1:11" s="2107" customFormat="1" x14ac:dyDescent="0.2">
      <c r="C4" s="2108" t="s">
        <v>2120</v>
      </c>
      <c r="E4" s="2108" t="s">
        <v>2121</v>
      </c>
      <c r="G4" s="2108" t="s">
        <v>1247</v>
      </c>
      <c r="I4" s="2108" t="s">
        <v>560</v>
      </c>
      <c r="K4" s="2108" t="s">
        <v>1011</v>
      </c>
    </row>
    <row r="5" spans="1:11" x14ac:dyDescent="0.2">
      <c r="A5" s="385">
        <v>1</v>
      </c>
      <c r="C5" s="135">
        <v>16</v>
      </c>
      <c r="D5" s="135"/>
      <c r="E5" s="135">
        <v>107</v>
      </c>
      <c r="G5" s="2109" t="s">
        <v>2122</v>
      </c>
      <c r="I5" s="12" t="s">
        <v>2123</v>
      </c>
      <c r="K5" s="2106">
        <v>17507</v>
      </c>
    </row>
    <row r="6" spans="1:11" x14ac:dyDescent="0.2">
      <c r="A6" s="385"/>
      <c r="C6" s="135"/>
      <c r="D6" s="135"/>
      <c r="E6" s="135"/>
      <c r="G6" s="2109"/>
      <c r="I6" s="12"/>
      <c r="K6" s="2106"/>
    </row>
    <row r="7" spans="1:11" x14ac:dyDescent="0.2">
      <c r="A7" s="385">
        <v>2</v>
      </c>
      <c r="C7" s="135">
        <v>17</v>
      </c>
      <c r="D7" s="135"/>
      <c r="E7" s="135">
        <v>171</v>
      </c>
      <c r="G7" s="12" t="s">
        <v>2122</v>
      </c>
      <c r="I7" s="12" t="s">
        <v>2124</v>
      </c>
      <c r="K7" s="2106">
        <v>1000</v>
      </c>
    </row>
    <row r="8" spans="1:11" x14ac:dyDescent="0.2">
      <c r="A8" s="385"/>
      <c r="C8" s="135"/>
      <c r="D8" s="135"/>
      <c r="E8" s="135"/>
      <c r="I8" s="12" t="s">
        <v>2125</v>
      </c>
      <c r="K8" s="2106">
        <v>3000</v>
      </c>
    </row>
    <row r="9" spans="1:11" ht="13.5" thickBot="1" x14ac:dyDescent="0.25">
      <c r="A9" s="385"/>
      <c r="C9" s="135"/>
      <c r="D9" s="135"/>
      <c r="E9" s="135"/>
      <c r="K9" s="2110">
        <f>SUM(K7:K8)</f>
        <v>4000</v>
      </c>
    </row>
    <row r="10" spans="1:11" ht="13.5" thickTop="1" x14ac:dyDescent="0.2">
      <c r="A10" s="386"/>
      <c r="C10" s="135"/>
      <c r="D10" s="135"/>
      <c r="E10" s="135"/>
      <c r="K10" s="2106"/>
    </row>
    <row r="11" spans="1:11" x14ac:dyDescent="0.2">
      <c r="A11" s="386">
        <v>3</v>
      </c>
      <c r="C11" s="135">
        <v>18</v>
      </c>
      <c r="D11" s="135"/>
      <c r="E11" s="135">
        <v>200</v>
      </c>
      <c r="G11" t="s">
        <v>2122</v>
      </c>
      <c r="I11" t="s">
        <v>2131</v>
      </c>
      <c r="K11" s="2106">
        <v>63</v>
      </c>
    </row>
    <row r="12" spans="1:11" x14ac:dyDescent="0.2">
      <c r="A12" s="386"/>
      <c r="C12" s="135"/>
      <c r="D12" s="135"/>
      <c r="E12" s="135"/>
      <c r="K12" s="2106"/>
    </row>
    <row r="13" spans="1:11" x14ac:dyDescent="0.2">
      <c r="A13" s="386">
        <v>4</v>
      </c>
      <c r="C13" s="135">
        <v>19</v>
      </c>
      <c r="D13" s="135"/>
      <c r="E13" s="135">
        <v>272</v>
      </c>
      <c r="G13" s="12" t="s">
        <v>2122</v>
      </c>
      <c r="I13" s="12" t="s">
        <v>2126</v>
      </c>
      <c r="K13" s="2106">
        <v>899</v>
      </c>
    </row>
    <row r="14" spans="1:11" x14ac:dyDescent="0.2">
      <c r="A14" s="386"/>
      <c r="C14" s="135"/>
      <c r="D14" s="135"/>
      <c r="E14" s="135"/>
      <c r="K14" s="2106"/>
    </row>
    <row r="15" spans="1:11" x14ac:dyDescent="0.2">
      <c r="A15" s="386">
        <v>5</v>
      </c>
      <c r="C15" s="135">
        <v>22</v>
      </c>
      <c r="D15" s="135"/>
      <c r="E15" s="135">
        <v>73</v>
      </c>
      <c r="G15" s="12" t="s">
        <v>2122</v>
      </c>
      <c r="I15" s="12" t="s">
        <v>2127</v>
      </c>
      <c r="K15" s="2106">
        <v>11939</v>
      </c>
    </row>
    <row r="16" spans="1:11" x14ac:dyDescent="0.2">
      <c r="A16" s="386"/>
      <c r="C16" s="135"/>
      <c r="D16" s="135"/>
      <c r="E16" s="135"/>
      <c r="I16" s="12" t="s">
        <v>2128</v>
      </c>
      <c r="K16" s="2106">
        <v>616</v>
      </c>
    </row>
    <row r="17" spans="1:11" x14ac:dyDescent="0.2">
      <c r="A17" s="386"/>
      <c r="C17" s="135"/>
      <c r="D17" s="135"/>
      <c r="E17" s="135"/>
      <c r="I17" s="12" t="s">
        <v>2129</v>
      </c>
      <c r="K17" s="2106">
        <v>1371</v>
      </c>
    </row>
    <row r="18" spans="1:11" ht="13.5" thickBot="1" x14ac:dyDescent="0.25">
      <c r="A18" s="386"/>
      <c r="C18" s="135"/>
      <c r="D18" s="135"/>
      <c r="E18" s="135"/>
      <c r="K18" s="2110">
        <f>SUM(K15:K17)</f>
        <v>13926</v>
      </c>
    </row>
    <row r="19" spans="1:11" ht="13.5" thickTop="1" x14ac:dyDescent="0.2">
      <c r="A19" s="386"/>
      <c r="C19" s="135"/>
      <c r="D19" s="135"/>
      <c r="E19" s="135"/>
      <c r="K19" s="2106"/>
    </row>
    <row r="20" spans="1:11" x14ac:dyDescent="0.2">
      <c r="A20" s="386">
        <v>6</v>
      </c>
      <c r="C20" s="135">
        <v>22</v>
      </c>
      <c r="D20" s="135"/>
      <c r="E20" s="135">
        <v>83</v>
      </c>
      <c r="G20" s="12" t="s">
        <v>2122</v>
      </c>
      <c r="I20" s="12" t="s">
        <v>2130</v>
      </c>
      <c r="K20" s="2106">
        <v>10888</v>
      </c>
    </row>
    <row r="21" spans="1:11" x14ac:dyDescent="0.2">
      <c r="A21" s="386"/>
      <c r="C21" s="135"/>
      <c r="D21" s="135"/>
      <c r="E21" s="135"/>
      <c r="K21" s="2106"/>
    </row>
    <row r="22" spans="1:11" x14ac:dyDescent="0.2">
      <c r="A22" s="386">
        <v>7</v>
      </c>
      <c r="C22" s="135">
        <v>29</v>
      </c>
      <c r="D22" s="135"/>
      <c r="E22" s="135">
        <v>272</v>
      </c>
      <c r="G22" s="12" t="s">
        <v>530</v>
      </c>
      <c r="I22" s="12" t="s">
        <v>2128</v>
      </c>
      <c r="K22" s="2106">
        <v>1017</v>
      </c>
    </row>
    <row r="23" spans="1:11" x14ac:dyDescent="0.2">
      <c r="A23" s="386"/>
      <c r="C23" s="135"/>
      <c r="D23" s="135"/>
      <c r="E23" s="135"/>
      <c r="K23" s="2106"/>
    </row>
    <row r="24" spans="1:11" x14ac:dyDescent="0.2">
      <c r="A24" s="386"/>
      <c r="C24" s="135"/>
      <c r="D24" s="135"/>
      <c r="E24" s="135"/>
      <c r="K24" s="2106"/>
    </row>
    <row r="25" spans="1:11" x14ac:dyDescent="0.2">
      <c r="A25" s="386"/>
      <c r="C25" s="135"/>
      <c r="D25" s="135"/>
      <c r="E25" s="135"/>
      <c r="K25" s="2106"/>
    </row>
    <row r="26" spans="1:11" x14ac:dyDescent="0.2">
      <c r="A26" s="386"/>
      <c r="C26" s="135"/>
      <c r="D26" s="135"/>
      <c r="E26" s="135"/>
    </row>
    <row r="27" spans="1:11" x14ac:dyDescent="0.2">
      <c r="A27" s="386"/>
      <c r="C27" s="135"/>
      <c r="D27" s="135"/>
      <c r="E27" s="135"/>
    </row>
    <row r="28" spans="1:11" x14ac:dyDescent="0.2">
      <c r="A28" s="386"/>
      <c r="C28" s="135"/>
      <c r="D28" s="135"/>
      <c r="E28" s="135"/>
    </row>
    <row r="29" spans="1:11" x14ac:dyDescent="0.2">
      <c r="A29" s="386"/>
      <c r="C29" s="135"/>
      <c r="D29" s="135"/>
      <c r="E29" s="135"/>
    </row>
    <row r="30" spans="1:11" x14ac:dyDescent="0.2">
      <c r="A30" s="386"/>
      <c r="C30" s="135"/>
      <c r="D30" s="135"/>
      <c r="E30" s="135"/>
    </row>
    <row r="31" spans="1:11" x14ac:dyDescent="0.2">
      <c r="A31" s="386"/>
      <c r="C31" s="135"/>
      <c r="D31" s="135"/>
      <c r="E31" s="135"/>
    </row>
    <row r="32" spans="1: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row>
    <row r="68" spans="1:2" x14ac:dyDescent="0.2">
      <c r="B68" s="393"/>
    </row>
  </sheetData>
  <phoneticPr fontId="9"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R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R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1878</v>
      </c>
      <c r="B1" s="2457"/>
      <c r="C1" s="2457"/>
      <c r="D1" s="2457"/>
      <c r="E1" s="2457"/>
      <c r="F1" s="2458"/>
    </row>
    <row r="2" spans="1:8" ht="39.75" customHeight="1" x14ac:dyDescent="0.2">
      <c r="A2" s="2466" t="s">
        <v>2022</v>
      </c>
      <c r="B2" s="2467"/>
      <c r="C2" s="2467"/>
      <c r="D2" s="2467"/>
      <c r="E2" s="2467"/>
      <c r="F2" s="2468"/>
      <c r="G2" s="1820"/>
      <c r="H2" s="1820"/>
    </row>
    <row r="3" spans="1:8" ht="46.5" customHeight="1" x14ac:dyDescent="0.2">
      <c r="A3" s="2469" t="s">
        <v>1724</v>
      </c>
      <c r="B3" s="2470"/>
      <c r="C3" s="2470"/>
      <c r="D3" s="2470"/>
      <c r="E3" s="2470"/>
      <c r="F3" s="2471"/>
      <c r="G3" s="1820"/>
      <c r="H3" s="1820"/>
    </row>
    <row r="4" spans="1:8" s="1572" customFormat="1" ht="41.25" customHeight="1" x14ac:dyDescent="0.2">
      <c r="A4" s="2472" t="s">
        <v>1877</v>
      </c>
      <c r="B4" s="2473"/>
      <c r="C4" s="2473"/>
      <c r="D4" s="2473"/>
      <c r="E4" s="2473"/>
      <c r="F4" s="2474"/>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2126836</v>
      </c>
      <c r="C6" s="1575">
        <f>'Acct Summary 7-8'!D8</f>
        <v>156019</v>
      </c>
      <c r="D6" s="1575">
        <f>'Acct Summary 7-8'!F8</f>
        <v>168560</v>
      </c>
      <c r="E6" s="1575">
        <f>'Acct Summary 7-8'!I8</f>
        <v>4938</v>
      </c>
      <c r="F6" s="1575">
        <f>SUM(B6:E6)</f>
        <v>2456353</v>
      </c>
    </row>
    <row r="7" spans="1:8" s="1576" customFormat="1" ht="14.25" customHeight="1" thickBot="1" x14ac:dyDescent="0.25">
      <c r="A7" s="1574" t="s">
        <v>1636</v>
      </c>
      <c r="B7" s="1577">
        <f>'Acct Summary 7-8'!C17</f>
        <v>2136335</v>
      </c>
      <c r="C7" s="1577">
        <f>'Acct Summary 7-8'!D17</f>
        <v>240129</v>
      </c>
      <c r="D7" s="1577">
        <f>'Acct Summary 7-8'!F17</f>
        <v>142055</v>
      </c>
      <c r="E7" s="1836"/>
      <c r="F7" s="1575">
        <f>SUM(B7:E7)</f>
        <v>2518519</v>
      </c>
    </row>
    <row r="8" spans="1:8" s="1576" customFormat="1" ht="14.25" thickTop="1" thickBot="1" x14ac:dyDescent="0.25">
      <c r="A8" s="1578" t="s">
        <v>1637</v>
      </c>
      <c r="B8" s="1579">
        <f>(B6-B7)</f>
        <v>-9499</v>
      </c>
      <c r="C8" s="1579">
        <f>(C6-C7)</f>
        <v>-84110</v>
      </c>
      <c r="D8" s="1579">
        <f>(D6-D7)</f>
        <v>26505</v>
      </c>
      <c r="E8" s="1577">
        <f>(E6-E7)</f>
        <v>4938</v>
      </c>
      <c r="F8" s="1580">
        <f>SUM(F6-F7)</f>
        <v>-62166</v>
      </c>
    </row>
    <row r="9" spans="1:8" s="1576" customFormat="1" ht="14.25" thickTop="1" thickBot="1" x14ac:dyDescent="0.25">
      <c r="A9" s="1581" t="s">
        <v>2023</v>
      </c>
      <c r="B9" s="1582">
        <f>'Acct Summary 7-8'!C81</f>
        <v>1834754</v>
      </c>
      <c r="C9" s="1582">
        <f>'Acct Summary 7-8'!D81</f>
        <v>260430</v>
      </c>
      <c r="D9" s="1582">
        <f>'Acct Summary 7-8'!F81</f>
        <v>56378</v>
      </c>
      <c r="E9" s="1582">
        <f>'Acct Summary 7-8'!I81</f>
        <v>59902</v>
      </c>
      <c r="F9" s="1661">
        <f>SUM(B9:E9)</f>
        <v>2211464</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1951</v>
      </c>
      <c r="B14" s="2459"/>
      <c r="C14" s="2459"/>
      <c r="D14" s="2459"/>
      <c r="E14" s="2459"/>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C9" sqref="C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1890</v>
      </c>
      <c r="D11" s="2481"/>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1914</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7"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2024</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9" t="str">
        <f>COVER!A17</f>
        <v>Venice CUSD 3</v>
      </c>
      <c r="B7" s="2490"/>
      <c r="C7" s="2490"/>
      <c r="D7" s="2491"/>
      <c r="E7" s="2492" t="str">
        <f>COVER!A13</f>
        <v>41-0570-0030-26</v>
      </c>
      <c r="F7" s="2493"/>
      <c r="G7" s="2494" t="str">
        <f>COVER!T23</f>
        <v>055-026956</v>
      </c>
      <c r="H7" s="2495"/>
      <c r="I7" s="2495"/>
      <c r="J7" s="2495"/>
      <c r="K7" s="2495"/>
      <c r="L7" s="2496"/>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7"/>
      <c r="B9" s="2498"/>
      <c r="C9" s="2498"/>
      <c r="D9" s="2498"/>
      <c r="E9" s="2498"/>
      <c r="F9" s="2499"/>
      <c r="G9" s="2500" t="str">
        <f>COVER!T13</f>
        <v>Scheffel Boyle</v>
      </c>
      <c r="H9" s="2501"/>
      <c r="I9" s="2501"/>
      <c r="J9" s="2501"/>
      <c r="K9" s="2501"/>
      <c r="L9" s="2502"/>
    </row>
    <row r="10" spans="1:29" ht="13.5" customHeight="1" x14ac:dyDescent="0.2">
      <c r="A10" s="2503" t="str">
        <f>COVER!A38</f>
        <v>Dr. Cullen Cullen</v>
      </c>
      <c r="B10" s="2504"/>
      <c r="C10" s="2504"/>
      <c r="D10" s="2504"/>
      <c r="E10" s="2504"/>
      <c r="F10" s="2505"/>
      <c r="G10" s="2500" t="str">
        <f>COVER!T17</f>
        <v>222 East Main Street</v>
      </c>
      <c r="H10" s="2506"/>
      <c r="I10" s="2506"/>
      <c r="J10" s="2506"/>
      <c r="K10" s="2506"/>
      <c r="L10" s="2507"/>
    </row>
    <row r="11" spans="1:29" ht="13.5" customHeight="1" x14ac:dyDescent="0.2">
      <c r="A11" s="2006" t="s">
        <v>1908</v>
      </c>
      <c r="B11" s="1958"/>
      <c r="C11" s="1948"/>
      <c r="D11" s="1960"/>
      <c r="E11" s="1948"/>
      <c r="F11" s="1949"/>
      <c r="G11" s="2500" t="str">
        <f>COVER!T19</f>
        <v>Belleville</v>
      </c>
      <c r="H11" s="2506"/>
      <c r="I11" s="2506"/>
      <c r="J11" s="2001" t="str">
        <f>COVER!X19</f>
        <v>IL</v>
      </c>
      <c r="K11" s="2001">
        <f>COVER!Z19</f>
        <v>62220</v>
      </c>
      <c r="L11" s="2000"/>
    </row>
    <row r="12" spans="1:29" ht="13.5" customHeight="1" x14ac:dyDescent="0.2">
      <c r="A12" s="2508" t="s">
        <v>1907</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2"/>
      <c r="G13" s="2010" t="s">
        <v>1909</v>
      </c>
      <c r="H13" s="1951"/>
      <c r="I13" s="2511">
        <f>COVER!T25</f>
        <v>0</v>
      </c>
      <c r="J13" s="2512"/>
      <c r="K13" s="2512"/>
      <c r="L13" s="2513"/>
    </row>
    <row r="14" spans="1:29" ht="13.5" customHeight="1" x14ac:dyDescent="0.2">
      <c r="A14" s="2500" t="str">
        <f>COVER!A19</f>
        <v>300 South 4th Street</v>
      </c>
      <c r="B14" s="2498"/>
      <c r="C14" s="2498"/>
      <c r="D14" s="2498"/>
      <c r="E14" s="1999">
        <v>0</v>
      </c>
      <c r="F14" s="1293"/>
      <c r="G14" s="2011" t="s">
        <v>1386</v>
      </c>
      <c r="H14" s="1279"/>
      <c r="I14" s="1279"/>
      <c r="J14" s="1279"/>
      <c r="K14" s="1279"/>
      <c r="L14" s="1950"/>
    </row>
    <row r="15" spans="1:29" ht="13.5" customHeight="1" x14ac:dyDescent="0.2">
      <c r="A15" s="2500" t="str">
        <f>COVER!A21</f>
        <v xml:space="preserve">Venice  </v>
      </c>
      <c r="B15" s="2506"/>
      <c r="C15" s="2506"/>
      <c r="D15" s="1278"/>
      <c r="E15" s="1920"/>
      <c r="F15" s="1292"/>
      <c r="G15" s="1998" t="str">
        <f>COVER!T15</f>
        <v>Dale Holtmann</v>
      </c>
      <c r="H15" s="1279"/>
      <c r="I15" s="1279"/>
      <c r="J15" s="1279"/>
      <c r="K15" s="1279"/>
      <c r="L15" s="1950"/>
    </row>
    <row r="16" spans="1:29" ht="12.2" customHeight="1" x14ac:dyDescent="0.2">
      <c r="A16" s="1998"/>
      <c r="B16" s="1501"/>
      <c r="C16" s="2001">
        <f>COVER!A25</f>
        <v>62090</v>
      </c>
      <c r="D16" s="2001"/>
      <c r="E16" s="2001"/>
      <c r="F16" s="2002"/>
      <c r="G16" s="2514"/>
      <c r="H16" s="2515"/>
      <c r="I16" s="2515"/>
      <c r="J16" s="2515"/>
      <c r="K16" s="2515"/>
      <c r="L16" s="2516"/>
    </row>
    <row r="17" spans="1:13" ht="12.2" customHeight="1" x14ac:dyDescent="0.2">
      <c r="A17" s="2517"/>
      <c r="B17" s="2518"/>
      <c r="C17" s="2518"/>
      <c r="D17" s="2518"/>
      <c r="E17" s="2518"/>
      <c r="F17" s="2519"/>
      <c r="G17" s="2011" t="s">
        <v>1385</v>
      </c>
      <c r="H17" s="1279"/>
      <c r="I17" s="1279"/>
      <c r="J17" s="1279"/>
      <c r="K17" s="2012" t="s">
        <v>1384</v>
      </c>
      <c r="L17" s="1949"/>
      <c r="M17" s="1291"/>
    </row>
    <row r="18" spans="1:13" ht="12.2" customHeight="1" x14ac:dyDescent="0.2">
      <c r="A18" s="2503"/>
      <c r="B18" s="2504"/>
      <c r="C18" s="2504"/>
      <c r="D18" s="2504"/>
      <c r="E18" s="2504"/>
      <c r="F18" s="2505"/>
      <c r="G18" s="2489" t="str">
        <f>COVER!T21</f>
        <v>618-277-8100</v>
      </c>
      <c r="H18" s="2490"/>
      <c r="I18" s="2490"/>
      <c r="J18" s="2490"/>
      <c r="K18" s="2489" t="str">
        <f>COVER!X21</f>
        <v>618-277-9307</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3"/>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1" t="str">
        <f>'Single Audit Cover'!A7</f>
        <v>Venice CUSD 3</v>
      </c>
      <c r="B1" s="2522"/>
      <c r="C1" s="2522"/>
      <c r="D1" s="2522"/>
    </row>
    <row r="2" spans="1:11" s="2005" customFormat="1" ht="12.75" x14ac:dyDescent="0.2">
      <c r="A2" s="2523" t="str">
        <f>'Single Audit Cover'!E7</f>
        <v>41-0570-0030-26</v>
      </c>
      <c r="B2" s="2524"/>
      <c r="C2" s="2524"/>
      <c r="D2" s="2524"/>
    </row>
    <row r="3" spans="1:11" s="2005" customFormat="1" ht="12.75" x14ac:dyDescent="0.2">
      <c r="A3" s="2521" t="s">
        <v>1899</v>
      </c>
      <c r="B3" s="2522"/>
      <c r="C3" s="2522"/>
      <c r="D3" s="2522"/>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Venice CUSD 3</v>
      </c>
      <c r="B1" s="2527"/>
      <c r="C1" s="2527"/>
      <c r="D1" s="2527"/>
      <c r="E1" s="2527"/>
    </row>
    <row r="2" spans="1:5" x14ac:dyDescent="0.2">
      <c r="A2" s="2528" t="str">
        <f>'Single Audit Cover'!E7</f>
        <v>41-0570-0030-26</v>
      </c>
      <c r="B2" s="2528"/>
      <c r="C2" s="2528"/>
      <c r="D2" s="2528"/>
      <c r="E2" s="2528"/>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370809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5856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376665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376665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376665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Venice CUSD 3</v>
      </c>
      <c r="B1" s="2533"/>
      <c r="C1" s="2533"/>
      <c r="D1" s="2533"/>
      <c r="E1" s="1411"/>
    </row>
    <row r="2" spans="1:7" ht="13.5" customHeight="1" x14ac:dyDescent="0.2">
      <c r="A2" s="2534" t="str">
        <f>'Single Audit Cover'!E7</f>
        <v>41-0570-0030-26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4" t="s">
        <v>2073</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5">
        <f>+C33+C34</f>
        <v>0</v>
      </c>
      <c r="F34" s="2546"/>
    </row>
    <row r="35" spans="1:6" ht="12" customHeight="1" x14ac:dyDescent="0.2">
      <c r="A35" s="1481"/>
      <c r="B35" s="1674"/>
      <c r="C35" s="2050"/>
      <c r="D35" s="1676"/>
      <c r="E35" s="2051"/>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2076</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Venice CUSD 3</v>
      </c>
      <c r="C1" s="2549"/>
      <c r="D1" s="2549"/>
      <c r="E1" s="2549"/>
      <c r="F1" s="2549"/>
      <c r="G1" s="2549"/>
      <c r="H1" s="2549"/>
      <c r="I1" s="2549"/>
      <c r="J1" s="2549"/>
      <c r="K1" s="2549"/>
      <c r="L1" s="2549"/>
      <c r="M1" s="2549"/>
    </row>
    <row r="2" spans="2:14" ht="15" x14ac:dyDescent="0.2">
      <c r="B2" s="2550" t="str">
        <f>'Single Audit Cover'!E7</f>
        <v>41-0570-0030-26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6"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Venice CUSD 3</v>
      </c>
      <c r="C1" s="2558"/>
      <c r="D1" s="2558"/>
      <c r="E1" s="2558"/>
      <c r="F1" s="2558"/>
      <c r="G1" s="2558"/>
      <c r="H1" s="2558"/>
      <c r="I1" s="2558"/>
      <c r="J1" s="1438"/>
    </row>
    <row r="2" spans="2:10" s="1350" customFormat="1" ht="12.75" customHeight="1" x14ac:dyDescent="0.2">
      <c r="B2" s="2559" t="str">
        <f>'Single Audit Cover'!E7</f>
        <v>41-0570-0030-26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4" t="s">
        <v>1499</v>
      </c>
      <c r="D37" s="2565"/>
      <c r="E37" s="2565"/>
      <c r="F37" s="2566"/>
      <c r="G37" s="2564" t="s">
        <v>2079</v>
      </c>
      <c r="H37" s="2565"/>
      <c r="I37" s="2566"/>
    </row>
    <row r="38" spans="2:9" ht="16.5" customHeight="1" x14ac:dyDescent="0.2">
      <c r="B38" s="2061"/>
      <c r="C38" s="2553"/>
      <c r="D38" s="2554"/>
      <c r="E38" s="2554"/>
      <c r="F38" s="2555"/>
      <c r="G38" s="2567"/>
      <c r="H38" s="2568"/>
      <c r="I38" s="2569"/>
    </row>
    <row r="39" spans="2:9" ht="16.5" customHeight="1" x14ac:dyDescent="0.2">
      <c r="B39" s="2061"/>
      <c r="C39" s="2553"/>
      <c r="D39" s="2554"/>
      <c r="E39" s="2554"/>
      <c r="F39" s="2555"/>
      <c r="G39" s="2556"/>
      <c r="H39" s="2556"/>
      <c r="I39" s="2556"/>
    </row>
    <row r="40" spans="2:9" ht="16.5" customHeight="1" x14ac:dyDescent="0.2">
      <c r="B40" s="2061"/>
      <c r="C40" s="2553"/>
      <c r="D40" s="2554"/>
      <c r="E40" s="2554"/>
      <c r="F40" s="2555"/>
      <c r="G40" s="2556"/>
      <c r="H40" s="2556"/>
      <c r="I40" s="2556"/>
    </row>
    <row r="41" spans="2:9" ht="16.5" customHeight="1" x14ac:dyDescent="0.2">
      <c r="B41" s="2061"/>
      <c r="C41" s="2553"/>
      <c r="D41" s="2554"/>
      <c r="E41" s="2554"/>
      <c r="F41" s="2555"/>
      <c r="G41" s="2556"/>
      <c r="H41" s="2556"/>
      <c r="I41" s="2556"/>
    </row>
    <row r="42" spans="2:9" ht="16.5" customHeight="1" x14ac:dyDescent="0.2">
      <c r="B42" s="2061"/>
      <c r="C42" s="2553"/>
      <c r="D42" s="2554"/>
      <c r="E42" s="2554"/>
      <c r="F42" s="2555"/>
      <c r="G42" s="2556"/>
      <c r="H42" s="2556"/>
      <c r="I42" s="2556"/>
    </row>
    <row r="43" spans="2:9" ht="16.5" customHeight="1" x14ac:dyDescent="0.2">
      <c r="B43" s="2061"/>
      <c r="C43" s="2570" t="s">
        <v>2080</v>
      </c>
      <c r="D43" s="2571"/>
      <c r="E43" s="2571"/>
      <c r="F43" s="2572"/>
      <c r="G43" s="2573">
        <f>SUM(G38:I42)</f>
        <v>0</v>
      </c>
      <c r="H43" s="2573"/>
      <c r="I43" s="2573"/>
    </row>
    <row r="44" spans="2:9" ht="12.75" customHeight="1" x14ac:dyDescent="0.2"/>
    <row r="45" spans="2:9" ht="12.75" customHeight="1" x14ac:dyDescent="0.2">
      <c r="B45" s="1430" t="s">
        <v>2081</v>
      </c>
      <c r="D45" s="2574">
        <v>0</v>
      </c>
      <c r="E45" s="257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Venice CUSD 3</v>
      </c>
      <c r="C1" s="2557"/>
      <c r="D1" s="2557"/>
      <c r="E1" s="2557"/>
      <c r="F1" s="2557"/>
      <c r="G1" s="2557"/>
      <c r="H1" s="2557"/>
      <c r="I1" s="2557"/>
      <c r="J1" s="2557"/>
      <c r="K1" s="2557"/>
      <c r="L1" s="1471"/>
      <c r="M1" s="1471"/>
    </row>
    <row r="2" spans="1:13" ht="12" customHeight="1" x14ac:dyDescent="0.2">
      <c r="B2" s="2559" t="str">
        <f>'Single Audit Cover'!E7</f>
        <v>41-0570-0030-26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2025</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Venice CUSD 3</v>
      </c>
      <c r="C1" s="2583"/>
      <c r="D1" s="2583"/>
      <c r="E1" s="2583"/>
      <c r="F1" s="2583"/>
      <c r="G1" s="2583"/>
      <c r="H1" s="2583"/>
      <c r="I1" s="2583"/>
      <c r="J1" s="2583"/>
      <c r="K1" s="2583"/>
      <c r="L1" s="1490"/>
    </row>
    <row r="2" spans="1:12" ht="12.75" customHeight="1" x14ac:dyDescent="0.2">
      <c r="B2" s="2584" t="str">
        <f>'Single Audit Cover'!E7</f>
        <v>41-0570-0030-26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Venice CUSD 3</v>
      </c>
      <c r="C1" s="2557"/>
      <c r="D1" s="2557"/>
      <c r="E1" s="1500"/>
    </row>
    <row r="2" spans="2:5" s="1370" customFormat="1" ht="12.75" customHeight="1" x14ac:dyDescent="0.2">
      <c r="B2" s="2559" t="str">
        <f>'Single Audit Cover'!E7</f>
        <v>41-0570-0030-26</v>
      </c>
      <c r="C2" s="2559"/>
      <c r="D2" s="2559"/>
      <c r="E2" s="1499"/>
    </row>
    <row r="3" spans="2:5" s="1331" customFormat="1" ht="12.75" customHeight="1" x14ac:dyDescent="0.2">
      <c r="B3" s="2538" t="s">
        <v>1561</v>
      </c>
      <c r="C3" s="2538"/>
      <c r="D3" s="2538"/>
      <c r="E3" s="2004"/>
    </row>
    <row r="4" spans="2:5" s="1370" customFormat="1" ht="12.75" customHeight="1" x14ac:dyDescent="0.2">
      <c r="B4" s="2589" t="str">
        <f>'Single Audit Cover'!A4</f>
        <v>Year Ending June 30, 2017</v>
      </c>
      <c r="C4" s="2589"/>
      <c r="D4" s="2589"/>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Venice CUSD 3</v>
      </c>
      <c r="C1" s="2557"/>
      <c r="D1" s="2557"/>
      <c r="E1" s="2557"/>
      <c r="F1" s="1490"/>
      <c r="G1" s="1490"/>
      <c r="H1" s="1490"/>
      <c r="I1" s="1490"/>
      <c r="J1" s="1490"/>
      <c r="K1" s="1490"/>
      <c r="L1" s="1490"/>
    </row>
    <row r="2" spans="2:12" ht="13.5" customHeight="1" x14ac:dyDescent="0.2">
      <c r="B2" s="2559" t="str">
        <f>'Single Audit Cover'!E7</f>
        <v>41-0570-0030-26</v>
      </c>
      <c r="C2" s="2559"/>
      <c r="D2" s="2559"/>
      <c r="E2" s="2559"/>
      <c r="F2" s="1489"/>
      <c r="G2" s="1489"/>
      <c r="H2" s="1489"/>
      <c r="I2" s="1489"/>
      <c r="J2" s="1489"/>
      <c r="K2" s="1489"/>
      <c r="L2" s="1489"/>
    </row>
    <row r="3" spans="2:12" ht="13.5" customHeight="1" x14ac:dyDescent="0.2">
      <c r="B3" s="2538" t="s">
        <v>1569</v>
      </c>
      <c r="C3" s="2538"/>
      <c r="D3" s="2538"/>
      <c r="E3" s="2538"/>
      <c r="F3" s="2004"/>
      <c r="G3" s="2004"/>
      <c r="H3" s="2004"/>
      <c r="I3" s="2004"/>
      <c r="J3" s="2004"/>
      <c r="K3" s="2004"/>
      <c r="L3" s="2004"/>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41-0570-0030-26</v>
      </c>
    </row>
    <row r="3" spans="1:2" x14ac:dyDescent="0.2">
      <c r="A3" t="s">
        <v>1110</v>
      </c>
      <c r="B3" s="1221" t="str">
        <f>COVER!A15</f>
        <v>Madison</v>
      </c>
    </row>
    <row r="4" spans="1:2" x14ac:dyDescent="0.2">
      <c r="A4" t="s">
        <v>1166</v>
      </c>
      <c r="B4" s="1221" t="str">
        <f>COVER!A17</f>
        <v>Venice CUSD 3</v>
      </c>
    </row>
    <row r="5" spans="1:2" x14ac:dyDescent="0.2">
      <c r="A5" t="s">
        <v>799</v>
      </c>
      <c r="B5" s="1221" t="str">
        <f>COVER!A38</f>
        <v>Dr. Cullen Cullen</v>
      </c>
    </row>
    <row r="6" spans="1:2" x14ac:dyDescent="0.2">
      <c r="A6" t="s">
        <v>804</v>
      </c>
      <c r="B6" s="1221">
        <f>COVER!P35</f>
        <v>0</v>
      </c>
    </row>
    <row r="7" spans="1:2" x14ac:dyDescent="0.2">
      <c r="A7" t="s">
        <v>800</v>
      </c>
      <c r="B7" s="1221">
        <f>COVER!I38</f>
        <v>0</v>
      </c>
    </row>
    <row r="8" spans="1:2" x14ac:dyDescent="0.2">
      <c r="A8" t="s">
        <v>801</v>
      </c>
      <c r="B8" s="1221" t="str">
        <f>COVER!T38</f>
        <v>Dr. Robert A Daiber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055-026956</v>
      </c>
    </row>
    <row r="16" spans="1:2" x14ac:dyDescent="0.2">
      <c r="A16" t="s">
        <v>490</v>
      </c>
      <c r="B16" s="1221" t="str">
        <f>COVER!T13</f>
        <v>Scheffel Boyle</v>
      </c>
    </row>
    <row r="17" spans="1:2" x14ac:dyDescent="0.2">
      <c r="A17" t="s">
        <v>1030</v>
      </c>
      <c r="B17" s="1221" t="str">
        <f>COVER!T15</f>
        <v>Dale Holtmann</v>
      </c>
    </row>
    <row r="18" spans="1:2" x14ac:dyDescent="0.2">
      <c r="A18" t="s">
        <v>1345</v>
      </c>
      <c r="B18" s="1221" t="str">
        <f>COVER!T17</f>
        <v>222 East Main Street</v>
      </c>
    </row>
    <row r="19" spans="1:2" x14ac:dyDescent="0.2">
      <c r="A19" t="s">
        <v>1032</v>
      </c>
      <c r="B19" s="1221">
        <f>COVER!T25</f>
        <v>0</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62220</v>
      </c>
    </row>
    <row r="23" spans="1:2" x14ac:dyDescent="0.2">
      <c r="A23" t="s">
        <v>1347</v>
      </c>
      <c r="B23" s="1221" t="str">
        <f>COVER!T21</f>
        <v>618-277-8100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1835695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941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941</v>
      </c>
      <c r="C91" s="13" t="s">
        <v>653</v>
      </c>
      <c r="D91" s="13" t="str">
        <f t="shared" si="0"/>
        <v>Error?</v>
      </c>
    </row>
    <row r="92" spans="1:4" x14ac:dyDescent="0.2">
      <c r="A92" s="54">
        <v>31</v>
      </c>
      <c r="B92" s="1221">
        <f>'Assets-Liab 5-6'!C39</f>
        <v>1819280</v>
      </c>
      <c r="D92" s="13" t="str">
        <f t="shared" si="0"/>
        <v>Error?</v>
      </c>
    </row>
    <row r="93" spans="1:4" x14ac:dyDescent="0.2">
      <c r="A93" s="54">
        <v>32</v>
      </c>
      <c r="B93" s="1221">
        <f>'Assets-Liab 5-6'!C41</f>
        <v>1835695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260450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v>
      </c>
      <c r="C122" s="13" t="s">
        <v>653</v>
      </c>
      <c r="D122" s="13" t="str">
        <f t="shared" si="0"/>
        <v>Error?</v>
      </c>
    </row>
    <row r="123" spans="1:4" x14ac:dyDescent="0.2">
      <c r="A123" s="54">
        <v>62</v>
      </c>
      <c r="B123" s="1221">
        <f>'Assets-Liab 5-6'!D39</f>
        <v>260430</v>
      </c>
      <c r="D123" s="13" t="str">
        <f t="shared" si="0"/>
        <v>Error?</v>
      </c>
    </row>
    <row r="124" spans="1:4" x14ac:dyDescent="0.2">
      <c r="A124" s="54">
        <v>63</v>
      </c>
      <c r="B124" s="1221">
        <f>'Assets-Liab 5-6'!D41</f>
        <v>260450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56537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159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159</v>
      </c>
      <c r="C169" s="13" t="s">
        <v>653</v>
      </c>
      <c r="D169" s="13" t="str">
        <f t="shared" si="1"/>
        <v>Error?</v>
      </c>
    </row>
    <row r="170" spans="1:4" x14ac:dyDescent="0.2">
      <c r="A170" s="54">
        <v>109</v>
      </c>
      <c r="B170" s="1221">
        <f>'Assets-Liab 5-6'!F39</f>
        <v>56378</v>
      </c>
      <c r="D170" s="13" t="str">
        <f t="shared" si="1"/>
        <v>Error?</v>
      </c>
    </row>
    <row r="171" spans="1:4" x14ac:dyDescent="0.2">
      <c r="A171" s="54">
        <v>110</v>
      </c>
      <c r="B171" s="1221">
        <f>'Assets-Liab 5-6'!F41</f>
        <v>56537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11976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11976</v>
      </c>
      <c r="D189" s="13" t="str">
        <f t="shared" si="1"/>
        <v>Error?</v>
      </c>
    </row>
    <row r="190" spans="1:4" x14ac:dyDescent="0.2">
      <c r="A190" s="54">
        <v>129</v>
      </c>
      <c r="B190" s="1221">
        <f>'Assets-Liab 5-6'!G41</f>
        <v>11976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34</v>
      </c>
      <c r="D212" s="13" t="str">
        <f t="shared" si="2"/>
        <v>Error?</v>
      </c>
    </row>
    <row r="213" spans="1:4" x14ac:dyDescent="0.2">
      <c r="A213" s="90">
        <v>152</v>
      </c>
      <c r="B213" s="1221">
        <f>'Assets-Liab 5-6'!H41</f>
        <v>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3366942</v>
      </c>
      <c r="D274" s="13" t="str">
        <f t="shared" si="3"/>
        <v>Error?</v>
      </c>
    </row>
    <row r="275" spans="1:4" x14ac:dyDescent="0.2">
      <c r="A275" s="54">
        <v>214</v>
      </c>
      <c r="B275" s="1221">
        <f>'Assets-Liab 5-6'!M18</f>
        <v>8467</v>
      </c>
      <c r="D275" s="13" t="str">
        <f t="shared" si="3"/>
        <v>Error?</v>
      </c>
    </row>
    <row r="276" spans="1:4" x14ac:dyDescent="0.2">
      <c r="A276" s="54">
        <v>215</v>
      </c>
      <c r="B276" s="1221">
        <f>'Assets-Liab 5-6'!M19</f>
        <v>402871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3778280</v>
      </c>
      <c r="C279" s="13" t="s">
        <v>653</v>
      </c>
      <c r="D279" s="13" t="str">
        <f t="shared" si="3"/>
        <v>Error?</v>
      </c>
    </row>
    <row r="280" spans="1:4" x14ac:dyDescent="0.2">
      <c r="A280" s="54">
        <v>219</v>
      </c>
      <c r="B280" s="1221">
        <f>'Assets-Liab 5-6'!M40</f>
        <v>3778280</v>
      </c>
      <c r="D280" s="13" t="str">
        <f t="shared" si="3"/>
        <v>Error?</v>
      </c>
    </row>
    <row r="281" spans="1:4" x14ac:dyDescent="0.2">
      <c r="A281" s="54">
        <v>220</v>
      </c>
      <c r="B281" s="1221">
        <f>'Assets-Liab 5-6'!M41</f>
        <v>3778280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463263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8790</v>
      </c>
      <c r="D718" s="13" t="str">
        <f t="shared" si="10"/>
        <v>Error?</v>
      </c>
    </row>
    <row r="719" spans="1:4" x14ac:dyDescent="0.2">
      <c r="A719" s="54">
        <v>658</v>
      </c>
      <c r="B719" s="1221">
        <f>'Expenditures 15-22'!C15</f>
        <v>22940</v>
      </c>
      <c r="D719" s="13" t="str">
        <f t="shared" si="10"/>
        <v>Error?</v>
      </c>
    </row>
    <row r="720" spans="1:4" x14ac:dyDescent="0.2">
      <c r="A720" s="54">
        <v>659</v>
      </c>
      <c r="B720" s="1221">
        <f>'Expenditures 15-22'!C33</f>
        <v>731369</v>
      </c>
      <c r="C720" s="13" t="s">
        <v>653</v>
      </c>
      <c r="D720" s="13" t="str">
        <f t="shared" si="10"/>
        <v>Error?</v>
      </c>
    </row>
    <row r="721" spans="1:4" x14ac:dyDescent="0.2">
      <c r="A721" s="54">
        <v>660</v>
      </c>
      <c r="B721" s="1221">
        <f>'Expenditures 15-22'!C36</f>
        <v>27579</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17260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44839</v>
      </c>
      <c r="C727" s="13" t="s">
        <v>653</v>
      </c>
      <c r="D727" s="13" t="str">
        <f t="shared" si="10"/>
        <v>Error?</v>
      </c>
    </row>
    <row r="728" spans="1:4" x14ac:dyDescent="0.2">
      <c r="A728" s="54">
        <v>667</v>
      </c>
      <c r="B728" s="1221">
        <f>'Expenditures 15-22'!C44</f>
        <v>10962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10962</v>
      </c>
      <c r="C731" s="13" t="s">
        <v>653</v>
      </c>
      <c r="D731" s="13" t="str">
        <f t="shared" si="10"/>
        <v>Error?</v>
      </c>
    </row>
    <row r="732" spans="1:4" x14ac:dyDescent="0.2">
      <c r="A732" s="54">
        <v>671</v>
      </c>
      <c r="B732" s="1221">
        <f>'Expenditures 15-22'!C49</f>
        <v>208</v>
      </c>
      <c r="D732" s="13" t="str">
        <f t="shared" si="10"/>
        <v>Error?</v>
      </c>
    </row>
    <row r="733" spans="1:4" x14ac:dyDescent="0.2">
      <c r="A733" s="54">
        <v>672</v>
      </c>
      <c r="B733" s="1221">
        <f>'Expenditures 15-22'!C50</f>
        <v>164108</v>
      </c>
      <c r="D733" s="13" t="str">
        <f t="shared" si="10"/>
        <v>Error?</v>
      </c>
    </row>
    <row r="734" spans="1:4" x14ac:dyDescent="0.2">
      <c r="A734" s="54">
        <v>673</v>
      </c>
      <c r="B734" s="1221">
        <f>'Expenditures 15-22'!C53</f>
        <v>164316</v>
      </c>
      <c r="C734" s="13" t="s">
        <v>653</v>
      </c>
      <c r="D734" s="13" t="str">
        <f t="shared" si="10"/>
        <v>Error?</v>
      </c>
    </row>
    <row r="735" spans="1:4" x14ac:dyDescent="0.2">
      <c r="A735" s="54">
        <v>674</v>
      </c>
      <c r="B735" s="1221">
        <f>'Expenditures 15-22'!C55</f>
        <v>110770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110770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27172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45658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72830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1000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1000</v>
      </c>
      <c r="C753" s="13" t="s">
        <v>653</v>
      </c>
      <c r="D753" s="13" t="str">
        <f t="shared" si="10"/>
        <v>Error?</v>
      </c>
    </row>
    <row r="754" spans="1:4" x14ac:dyDescent="0.2">
      <c r="A754" s="54">
        <v>693</v>
      </c>
      <c r="B754" s="1221">
        <f>'Expenditures 15-22'!C73</f>
        <v>11939</v>
      </c>
      <c r="D754" s="13" t="str">
        <f t="shared" si="10"/>
        <v>Error?</v>
      </c>
    </row>
    <row r="755" spans="1:4" x14ac:dyDescent="0.2">
      <c r="A755" s="54">
        <v>694</v>
      </c>
      <c r="B755" s="1221">
        <f>'Expenditures 15-22'!C74</f>
        <v>416656</v>
      </c>
      <c r="C755" s="13" t="s">
        <v>653</v>
      </c>
      <c r="D755" s="13" t="str">
        <f t="shared" si="10"/>
        <v>Error?</v>
      </c>
    </row>
    <row r="756" spans="1:4" x14ac:dyDescent="0.2">
      <c r="A756" s="54">
        <v>695</v>
      </c>
      <c r="B756" s="1221">
        <f>'Expenditures 15-22'!C75</f>
        <v>69370</v>
      </c>
      <c r="D756" s="13" t="str">
        <f t="shared" si="10"/>
        <v>Error?</v>
      </c>
    </row>
    <row r="757" spans="1:4" x14ac:dyDescent="0.2">
      <c r="A757" s="54">
        <v>696</v>
      </c>
      <c r="B757" s="1221">
        <f>'Expenditures 15-22'!C114</f>
        <v>1217395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126673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6780</v>
      </c>
      <c r="D777" s="13" t="str">
        <f t="shared" si="11"/>
        <v>Error?</v>
      </c>
    </row>
    <row r="778" spans="1:4" x14ac:dyDescent="0.2">
      <c r="A778" s="54">
        <v>717</v>
      </c>
      <c r="B778" s="1221">
        <f>'Expenditures 15-22'!D33</f>
        <v>171265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5229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5229</v>
      </c>
      <c r="C785" s="13" t="s">
        <v>653</v>
      </c>
      <c r="D785" s="13" t="str">
        <f t="shared" si="11"/>
        <v>Error?</v>
      </c>
    </row>
    <row r="786" spans="1:4" x14ac:dyDescent="0.2">
      <c r="A786" s="54">
        <v>725</v>
      </c>
      <c r="B786" s="1221">
        <f>'Expenditures 15-22'!D44</f>
        <v>17480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17480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22772</v>
      </c>
      <c r="D791" s="13" t="str">
        <f t="shared" si="11"/>
        <v>Error?</v>
      </c>
    </row>
    <row r="792" spans="1:4" x14ac:dyDescent="0.2">
      <c r="A792" s="54">
        <v>731</v>
      </c>
      <c r="B792" s="1221">
        <f>'Expenditures 15-22'!D53</f>
        <v>22772</v>
      </c>
      <c r="C792" s="13" t="s">
        <v>653</v>
      </c>
      <c r="D792" s="13" t="str">
        <f t="shared" si="11"/>
        <v>Error?</v>
      </c>
    </row>
    <row r="793" spans="1:4" x14ac:dyDescent="0.2">
      <c r="A793" s="54">
        <v>732</v>
      </c>
      <c r="B793" s="1221">
        <f>'Expenditures 15-22'!D55</f>
        <v>19801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19801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5229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127</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127</v>
      </c>
      <c r="C811" s="13" t="s">
        <v>653</v>
      </c>
      <c r="D811" s="13" t="str">
        <f t="shared" si="11"/>
        <v>Error?</v>
      </c>
    </row>
    <row r="812" spans="1:4" x14ac:dyDescent="0.2">
      <c r="A812" s="54">
        <v>751</v>
      </c>
      <c r="B812" s="1221">
        <f>'Expenditures 15-22'!D73</f>
        <v>616</v>
      </c>
      <c r="D812" s="13" t="str">
        <f t="shared" si="11"/>
        <v>Error?</v>
      </c>
    </row>
    <row r="813" spans="1:4" x14ac:dyDescent="0.2">
      <c r="A813" s="54">
        <v>752</v>
      </c>
      <c r="B813" s="1221">
        <f>'Expenditures 15-22'!D74</f>
        <v>71298</v>
      </c>
      <c r="C813" s="13" t="s">
        <v>653</v>
      </c>
      <c r="D813" s="13" t="str">
        <f t="shared" si="11"/>
        <v>Error?</v>
      </c>
    </row>
    <row r="814" spans="1:4" x14ac:dyDescent="0.2">
      <c r="A814" s="54">
        <v>753</v>
      </c>
      <c r="B814" s="1221">
        <f>'Expenditures 15-22'!D75</f>
        <v>2270</v>
      </c>
      <c r="D814" s="13" t="str">
        <f t="shared" si="11"/>
        <v>Error?</v>
      </c>
    </row>
    <row r="815" spans="1:4" x14ac:dyDescent="0.2">
      <c r="A815" s="54">
        <v>754</v>
      </c>
      <c r="B815" s="1221">
        <f>'Expenditures 15-22'!D114</f>
        <v>244833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9176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611</v>
      </c>
      <c r="D835" s="13" t="str">
        <f t="shared" si="12"/>
        <v>Error?</v>
      </c>
    </row>
    <row r="836" spans="1:4" x14ac:dyDescent="0.2">
      <c r="A836" s="54">
        <v>775</v>
      </c>
      <c r="B836" s="1221">
        <f>'Expenditures 15-22'!E33</f>
        <v>12436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10440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10494</v>
      </c>
      <c r="C843" s="13" t="s">
        <v>653</v>
      </c>
      <c r="D843" s="13" t="str">
        <f t="shared" si="12"/>
        <v>Error?</v>
      </c>
    </row>
    <row r="844" spans="1:4" x14ac:dyDescent="0.2">
      <c r="A844" s="54">
        <v>783</v>
      </c>
      <c r="B844" s="1221">
        <f>'Expenditures 15-22'!E44</f>
        <v>60804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60804</v>
      </c>
      <c r="C847" s="13" t="s">
        <v>653</v>
      </c>
      <c r="D847" s="13" t="str">
        <f t="shared" si="12"/>
        <v>Error?</v>
      </c>
    </row>
    <row r="848" spans="1:4" x14ac:dyDescent="0.2">
      <c r="A848" s="54">
        <v>787</v>
      </c>
      <c r="B848" s="1221">
        <f>'Expenditures 15-22'!E49</f>
        <v>26793</v>
      </c>
      <c r="D848" s="13" t="str">
        <f t="shared" si="12"/>
        <v>Error?</v>
      </c>
    </row>
    <row r="849" spans="1:4" x14ac:dyDescent="0.2">
      <c r="A849" s="54">
        <v>788</v>
      </c>
      <c r="B849" s="1221">
        <f>'Expenditures 15-22'!E50</f>
        <v>8565</v>
      </c>
      <c r="D849" s="13" t="str">
        <f t="shared" si="12"/>
        <v>Error?</v>
      </c>
    </row>
    <row r="850" spans="1:4" x14ac:dyDescent="0.2">
      <c r="A850" s="54">
        <v>789</v>
      </c>
      <c r="B850" s="1221">
        <f>'Expenditures 15-22'!E53</f>
        <v>35358</v>
      </c>
      <c r="C850" s="13" t="s">
        <v>653</v>
      </c>
      <c r="D850" s="13" t="str">
        <f t="shared" si="12"/>
        <v>Error?</v>
      </c>
    </row>
    <row r="851" spans="1:4" x14ac:dyDescent="0.2">
      <c r="A851" s="54">
        <v>790</v>
      </c>
      <c r="B851" s="1221">
        <f>'Expenditures 15-22'!E55</f>
        <v>8983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8983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10496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514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11010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1000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53614</v>
      </c>
      <c r="D867" s="13" t="str">
        <f t="shared" si="12"/>
        <v>Error?</v>
      </c>
    </row>
    <row r="868" spans="1:4" x14ac:dyDescent="0.2">
      <c r="A868" s="82">
        <v>807</v>
      </c>
      <c r="D868" s="13" t="str">
        <f t="shared" si="12"/>
        <v>OK</v>
      </c>
    </row>
    <row r="869" spans="1:4" x14ac:dyDescent="0.2">
      <c r="A869" s="54">
        <v>808</v>
      </c>
      <c r="B869" s="1221">
        <f>'Expenditures 15-22'!E72</f>
        <v>54614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181263</v>
      </c>
      <c r="C871" s="13" t="s">
        <v>653</v>
      </c>
      <c r="D871" s="13" t="str">
        <f t="shared" si="12"/>
        <v>Error?</v>
      </c>
    </row>
    <row r="872" spans="1:4" x14ac:dyDescent="0.2">
      <c r="A872" s="54">
        <v>811</v>
      </c>
      <c r="B872" s="1221">
        <f>'Expenditures 15-22'!E75</f>
        <v>3084</v>
      </c>
      <c r="D872" s="13" t="str">
        <f t="shared" si="12"/>
        <v>Error?</v>
      </c>
    </row>
    <row r="873" spans="1:4" x14ac:dyDescent="0.2">
      <c r="A873" s="54">
        <v>812</v>
      </c>
      <c r="B873" s="1221">
        <f>'Expenditures 15-22'!E114</f>
        <v>196783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36099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3337</v>
      </c>
      <c r="D892" s="13" t="str">
        <f t="shared" si="12"/>
        <v>Error?</v>
      </c>
    </row>
    <row r="893" spans="1:4" x14ac:dyDescent="0.2">
      <c r="A893" s="54">
        <v>832</v>
      </c>
      <c r="B893" s="1221">
        <f>'Expenditures 15-22'!F15</f>
        <v>447</v>
      </c>
      <c r="D893" s="13" t="str">
        <f t="shared" si="12"/>
        <v>Error?</v>
      </c>
    </row>
    <row r="894" spans="1:4" x14ac:dyDescent="0.2">
      <c r="A894" s="54">
        <v>833</v>
      </c>
      <c r="B894" s="1221">
        <f>'Expenditures 15-22'!F33</f>
        <v>53309</v>
      </c>
      <c r="C894" s="13" t="s">
        <v>653</v>
      </c>
      <c r="D894" s="13" t="str">
        <f t="shared" si="12"/>
        <v>Error?</v>
      </c>
    </row>
    <row r="895" spans="1:4" x14ac:dyDescent="0.2">
      <c r="A895" s="54">
        <v>834</v>
      </c>
      <c r="B895" s="1221">
        <f>'Expenditures 15-22'!F36</f>
        <v>69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462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531</v>
      </c>
      <c r="C901" s="13" t="s">
        <v>653</v>
      </c>
      <c r="D901" s="13" t="str">
        <f t="shared" si="13"/>
        <v>Error?</v>
      </c>
    </row>
    <row r="902" spans="1:4" x14ac:dyDescent="0.2">
      <c r="A902" s="54">
        <v>841</v>
      </c>
      <c r="B902" s="1221">
        <f>'Expenditures 15-22'!F44</f>
        <v>2399</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2399</v>
      </c>
      <c r="C905" s="13" t="s">
        <v>653</v>
      </c>
      <c r="D905" s="13" t="str">
        <f t="shared" si="13"/>
        <v>Error?</v>
      </c>
    </row>
    <row r="906" spans="1:4" x14ac:dyDescent="0.2">
      <c r="A906" s="54">
        <v>845</v>
      </c>
      <c r="B906" s="1221">
        <f>'Expenditures 15-22'!F49</f>
        <v>3755</v>
      </c>
      <c r="D906" s="13" t="str">
        <f t="shared" si="13"/>
        <v>Error?</v>
      </c>
    </row>
    <row r="907" spans="1:4" x14ac:dyDescent="0.2">
      <c r="A907" s="54">
        <v>846</v>
      </c>
      <c r="B907" s="1221">
        <f>'Expenditures 15-22'!F50</f>
        <v>3468</v>
      </c>
      <c r="D907" s="13" t="str">
        <f t="shared" si="13"/>
        <v>Error?</v>
      </c>
    </row>
    <row r="908" spans="1:4" x14ac:dyDescent="0.2">
      <c r="A908" s="54">
        <v>847</v>
      </c>
      <c r="B908" s="1221">
        <f>'Expenditures 15-22'!F53</f>
        <v>7223</v>
      </c>
      <c r="C908" s="13" t="s">
        <v>653</v>
      </c>
      <c r="D908" s="13" t="str">
        <f t="shared" si="13"/>
        <v>Error?</v>
      </c>
    </row>
    <row r="909" spans="1:4" x14ac:dyDescent="0.2">
      <c r="A909" s="54">
        <v>848</v>
      </c>
      <c r="B909" s="1221">
        <f>'Expenditures 15-22'!F55</f>
        <v>1584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1584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1729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34359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36088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2606</v>
      </c>
      <c r="D925" s="13" t="str">
        <f t="shared" si="13"/>
        <v>Error?</v>
      </c>
    </row>
    <row r="926" spans="1:4" x14ac:dyDescent="0.2">
      <c r="A926" s="82">
        <v>865</v>
      </c>
      <c r="D926" s="13" t="str">
        <f t="shared" si="13"/>
        <v>OK</v>
      </c>
    </row>
    <row r="927" spans="1:4" x14ac:dyDescent="0.2">
      <c r="A927" s="54">
        <v>866</v>
      </c>
      <c r="B927" s="1221">
        <f>'Expenditures 15-22'!F72</f>
        <v>2606</v>
      </c>
      <c r="C927" s="13" t="s">
        <v>653</v>
      </c>
      <c r="D927" s="13" t="str">
        <f t="shared" si="13"/>
        <v>Error?</v>
      </c>
    </row>
    <row r="928" spans="1:4" x14ac:dyDescent="0.2">
      <c r="A928" s="54">
        <v>867</v>
      </c>
      <c r="B928" s="1221">
        <f>'Expenditures 15-22'!F73</f>
        <v>1371</v>
      </c>
      <c r="D928" s="13" t="str">
        <f t="shared" si="13"/>
        <v>Error?</v>
      </c>
    </row>
    <row r="929" spans="1:4" x14ac:dyDescent="0.2">
      <c r="A929" s="54">
        <v>868</v>
      </c>
      <c r="B929" s="1221">
        <f>'Expenditures 15-22'!F74</f>
        <v>51802</v>
      </c>
      <c r="C929" s="13" t="s">
        <v>653</v>
      </c>
      <c r="D929" s="13" t="str">
        <f t="shared" si="13"/>
        <v>Error?</v>
      </c>
    </row>
    <row r="930" spans="1:4" x14ac:dyDescent="0.2">
      <c r="A930" s="54">
        <v>869</v>
      </c>
      <c r="B930" s="1221">
        <f>'Expenditures 15-22'!F75</f>
        <v>4725</v>
      </c>
      <c r="D930" s="13" t="str">
        <f t="shared" si="13"/>
        <v>Error?</v>
      </c>
    </row>
    <row r="931" spans="1:4" x14ac:dyDescent="0.2">
      <c r="A931" s="54">
        <v>870</v>
      </c>
      <c r="B931" s="1221">
        <f>'Expenditures 15-22'!F114</f>
        <v>109836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2785</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2385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5170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705</v>
      </c>
      <c r="D983" s="13" t="str">
        <f t="shared" si="14"/>
        <v>Error?</v>
      </c>
    </row>
    <row r="984" spans="1:4" x14ac:dyDescent="0.2">
      <c r="A984" s="82">
        <v>923</v>
      </c>
      <c r="D984" s="13" t="str">
        <f t="shared" si="14"/>
        <v>OK</v>
      </c>
    </row>
    <row r="985" spans="1:4" x14ac:dyDescent="0.2">
      <c r="A985" s="54">
        <v>924</v>
      </c>
      <c r="B985" s="1221">
        <f>'Expenditures 15-22'!G72</f>
        <v>705</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5875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408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295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177057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4431</v>
      </c>
      <c r="D1022" s="13" t="str">
        <f t="shared" si="14"/>
        <v>Error?</v>
      </c>
    </row>
    <row r="1023" spans="1:4" x14ac:dyDescent="0.2">
      <c r="A1023" s="54">
        <v>962</v>
      </c>
      <c r="B1023" s="1221">
        <f>'Expenditures 15-22'!H50</f>
        <v>1625</v>
      </c>
      <c r="D1023" s="13" t="str">
        <f t="shared" ref="D1023:D1086" si="15">IF(ISBLANK(B1023),"OK",IF(A1023-B1023=0,"OK","Error?"))</f>
        <v>Error?</v>
      </c>
    </row>
    <row r="1024" spans="1:4" x14ac:dyDescent="0.2">
      <c r="A1024" s="54">
        <v>963</v>
      </c>
      <c r="B1024" s="1221">
        <f>'Expenditures 15-22'!H53</f>
        <v>6056</v>
      </c>
      <c r="C1024" s="13" t="s">
        <v>653</v>
      </c>
      <c r="D1024" s="13" t="str">
        <f t="shared" si="15"/>
        <v>Error?</v>
      </c>
    </row>
    <row r="1025" spans="1:4" x14ac:dyDescent="0.2">
      <c r="A1025" s="54">
        <v>964</v>
      </c>
      <c r="B1025" s="1221">
        <f>'Expenditures 15-22'!H55</f>
        <v>693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693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2174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1070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3244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9993</v>
      </c>
      <c r="C1045" s="13" t="s">
        <v>653</v>
      </c>
      <c r="D1045" s="13" t="str">
        <f t="shared" si="15"/>
        <v>Error?</v>
      </c>
    </row>
    <row r="1046" spans="1:4" x14ac:dyDescent="0.2">
      <c r="A1046" s="54">
        <v>985</v>
      </c>
      <c r="B1046" s="1221">
        <f>'Expenditures 15-22'!H75</f>
        <v>250</v>
      </c>
      <c r="D1046" s="13" t="str">
        <f t="shared" si="15"/>
        <v>Error?</v>
      </c>
    </row>
    <row r="1047" spans="1:4" x14ac:dyDescent="0.2">
      <c r="A1047" s="54">
        <v>986</v>
      </c>
      <c r="B1047" s="1221">
        <f>'Expenditures 15-22'!H102</f>
        <v>174313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361613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635619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12422</v>
      </c>
      <c r="C1106" s="13" t="s">
        <v>653</v>
      </c>
      <c r="D1106" s="13" t="str">
        <f t="shared" si="16"/>
        <v>Error?</v>
      </c>
    </row>
    <row r="1107" spans="1:4" x14ac:dyDescent="0.2">
      <c r="A1107" s="54">
        <v>1046</v>
      </c>
      <c r="B1107" s="1221">
        <f>'Expenditures 15-22'!K15</f>
        <v>30778</v>
      </c>
      <c r="C1107" s="13" t="s">
        <v>653</v>
      </c>
      <c r="D1107" s="13" t="str">
        <f t="shared" si="16"/>
        <v>Error?</v>
      </c>
    </row>
    <row r="1108" spans="1:4" x14ac:dyDescent="0.2">
      <c r="A1108" s="54">
        <v>1047</v>
      </c>
      <c r="B1108" s="1221">
        <f>'Expenditures 15-22'!K33</f>
        <v>1145436</v>
      </c>
      <c r="C1108" s="13" t="s">
        <v>653</v>
      </c>
      <c r="D1108" s="13" t="str">
        <f t="shared" si="16"/>
        <v>Error?</v>
      </c>
    </row>
    <row r="1109" spans="1:4" x14ac:dyDescent="0.2">
      <c r="A1109" s="54">
        <v>1048</v>
      </c>
      <c r="B1109" s="1221">
        <f>'Expenditures 15-22'!K36</f>
        <v>27648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23005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10440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61093</v>
      </c>
      <c r="C1115" s="13" t="s">
        <v>653</v>
      </c>
      <c r="D1115" s="13" t="str">
        <f t="shared" si="16"/>
        <v>Error?</v>
      </c>
    </row>
    <row r="1116" spans="1:4" x14ac:dyDescent="0.2">
      <c r="A1116" s="54">
        <v>1055</v>
      </c>
      <c r="B1116" s="1221">
        <f>'Expenditures 15-22'!K44</f>
        <v>91645</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91645</v>
      </c>
      <c r="C1119" s="13" t="s">
        <v>653</v>
      </c>
      <c r="D1119" s="13" t="str">
        <f t="shared" si="16"/>
        <v>Error?</v>
      </c>
    </row>
    <row r="1120" spans="1:4" x14ac:dyDescent="0.2">
      <c r="A1120" s="54">
        <v>1059</v>
      </c>
      <c r="B1120" s="1221">
        <f>'Expenditures 15-22'!K49</f>
        <v>35187</v>
      </c>
      <c r="C1120" s="13" t="s">
        <v>653</v>
      </c>
      <c r="D1120" s="13" t="str">
        <f t="shared" si="16"/>
        <v>Error?</v>
      </c>
    </row>
    <row r="1121" spans="1:4" x14ac:dyDescent="0.2">
      <c r="A1121" s="54">
        <v>1060</v>
      </c>
      <c r="B1121" s="1221">
        <f>'Expenditures 15-22'!K50</f>
        <v>200538</v>
      </c>
      <c r="C1121" s="13" t="s">
        <v>653</v>
      </c>
      <c r="D1121" s="13" t="str">
        <f t="shared" si="16"/>
        <v>Error?</v>
      </c>
    </row>
    <row r="1122" spans="1:4" x14ac:dyDescent="0.2">
      <c r="A1122" s="54">
        <v>1061</v>
      </c>
      <c r="B1122" s="1221">
        <f>'Expenditures 15-22'!K53</f>
        <v>235725</v>
      </c>
      <c r="C1122" s="13" t="s">
        <v>653</v>
      </c>
      <c r="D1122" s="13" t="str">
        <f t="shared" si="16"/>
        <v>Error?</v>
      </c>
    </row>
    <row r="1123" spans="1:4" x14ac:dyDescent="0.2">
      <c r="A1123" s="54">
        <v>1062</v>
      </c>
      <c r="B1123" s="1221">
        <f>'Expenditures 15-22'!K55</f>
        <v>141831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141831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49585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84030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133615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2127</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56925</v>
      </c>
      <c r="C1139" s="13" t="s">
        <v>653</v>
      </c>
      <c r="D1139" s="13" t="str">
        <f t="shared" si="16"/>
        <v>Error?</v>
      </c>
    </row>
    <row r="1140" spans="1:4" x14ac:dyDescent="0.2">
      <c r="A1140" s="82">
        <v>1079</v>
      </c>
      <c r="D1140" s="13" t="str">
        <f t="shared" si="16"/>
        <v>OK</v>
      </c>
    </row>
    <row r="1141" spans="1:4" x14ac:dyDescent="0.2">
      <c r="A1141" s="54">
        <v>1080</v>
      </c>
      <c r="B1141" s="1221">
        <f>'Expenditures 15-22'!K72</f>
        <v>59052</v>
      </c>
      <c r="C1141" s="13" t="s">
        <v>653</v>
      </c>
      <c r="D1141" s="13" t="str">
        <f t="shared" si="16"/>
        <v>Error?</v>
      </c>
    </row>
    <row r="1142" spans="1:4" x14ac:dyDescent="0.2">
      <c r="A1142" s="54">
        <v>1081</v>
      </c>
      <c r="B1142" s="1221">
        <f>'Expenditures 15-22'!K73</f>
        <v>13926</v>
      </c>
      <c r="C1142" s="13" t="s">
        <v>653</v>
      </c>
      <c r="D1142" s="13" t="str">
        <f t="shared" si="16"/>
        <v>Error?</v>
      </c>
    </row>
    <row r="1143" spans="1:4" x14ac:dyDescent="0.2">
      <c r="A1143" s="54">
        <v>1082</v>
      </c>
      <c r="B1143" s="1221">
        <f>'Expenditures 15-22'!K74</f>
        <v>736887</v>
      </c>
      <c r="C1143" s="13" t="s">
        <v>653</v>
      </c>
      <c r="D1143" s="13" t="str">
        <f t="shared" si="16"/>
        <v>Error?</v>
      </c>
    </row>
    <row r="1144" spans="1:4" x14ac:dyDescent="0.2">
      <c r="A1144" s="54">
        <v>1083</v>
      </c>
      <c r="B1144" s="1221">
        <f>'Expenditures 15-22'!K75</f>
        <v>79699</v>
      </c>
      <c r="C1144" s="13" t="s">
        <v>653</v>
      </c>
      <c r="D1144" s="13" t="str">
        <f t="shared" si="16"/>
        <v>Error?</v>
      </c>
    </row>
    <row r="1145" spans="1:4" x14ac:dyDescent="0.2">
      <c r="A1145" s="54">
        <v>1084</v>
      </c>
      <c r="B1145" s="1221">
        <f>'Expenditures 15-22'!K102</f>
        <v>174313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2136335</v>
      </c>
      <c r="C1152" s="13" t="s">
        <v>653</v>
      </c>
      <c r="D1152" s="13" t="str">
        <f t="shared" si="17"/>
        <v>Error?</v>
      </c>
    </row>
    <row r="1153" spans="1:4" x14ac:dyDescent="0.2">
      <c r="A1153" s="54">
        <v>1092</v>
      </c>
      <c r="B1153" s="1221">
        <f>'Expenditures 15-22'!K115</f>
        <v>-9499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97583</v>
      </c>
      <c r="D1221" s="13" t="str">
        <f t="shared" si="18"/>
        <v>Error?</v>
      </c>
    </row>
    <row r="1222" spans="1:4" x14ac:dyDescent="0.2">
      <c r="A1222" s="82">
        <v>1161</v>
      </c>
      <c r="D1222" s="13" t="str">
        <f t="shared" si="18"/>
        <v>OK</v>
      </c>
    </row>
    <row r="1223" spans="1:4" x14ac:dyDescent="0.2">
      <c r="A1223" s="54">
        <v>1162</v>
      </c>
      <c r="B1223" s="1221">
        <f>'Expenditures 15-22'!C127</f>
        <v>97583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97583</v>
      </c>
      <c r="C1225" s="13" t="s">
        <v>653</v>
      </c>
      <c r="D1225" s="13" t="str">
        <f t="shared" si="18"/>
        <v>Error?</v>
      </c>
    </row>
    <row r="1226" spans="1:4" x14ac:dyDescent="0.2">
      <c r="A1226" s="54">
        <v>1165</v>
      </c>
      <c r="B1226" s="1221">
        <f>'Expenditures 15-22'!C150</f>
        <v>97583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22576</v>
      </c>
      <c r="D1229" s="13" t="str">
        <f t="shared" si="18"/>
        <v>Error?</v>
      </c>
    </row>
    <row r="1230" spans="1:4" x14ac:dyDescent="0.2">
      <c r="A1230" s="82">
        <v>1169</v>
      </c>
      <c r="D1230" s="13" t="str">
        <f t="shared" si="18"/>
        <v>OK</v>
      </c>
    </row>
    <row r="1231" spans="1:4" x14ac:dyDescent="0.2">
      <c r="A1231" s="54">
        <v>1170</v>
      </c>
      <c r="B1231" s="1221">
        <f>'Expenditures 15-22'!D127</f>
        <v>22576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22576</v>
      </c>
      <c r="C1233" s="13" t="s">
        <v>653</v>
      </c>
      <c r="D1233" s="13" t="str">
        <f t="shared" si="18"/>
        <v>Error?</v>
      </c>
    </row>
    <row r="1234" spans="1:4" x14ac:dyDescent="0.2">
      <c r="A1234" s="54">
        <v>1173</v>
      </c>
      <c r="B1234" s="1221">
        <f>'Expenditures 15-22'!D150</f>
        <v>22576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35156</v>
      </c>
      <c r="D1237" s="13" t="str">
        <f t="shared" si="18"/>
        <v>Error?</v>
      </c>
    </row>
    <row r="1238" spans="1:4" x14ac:dyDescent="0.2">
      <c r="A1238" s="82">
        <v>1177</v>
      </c>
      <c r="D1238" s="13" t="str">
        <f t="shared" si="18"/>
        <v>OK</v>
      </c>
    </row>
    <row r="1239" spans="1:4" x14ac:dyDescent="0.2">
      <c r="A1239" s="54">
        <v>1178</v>
      </c>
      <c r="B1239" s="1221">
        <f>'Expenditures 15-22'!E127</f>
        <v>35156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35156</v>
      </c>
      <c r="C1241" s="13" t="s">
        <v>653</v>
      </c>
      <c r="D1241" s="13" t="str">
        <f t="shared" si="18"/>
        <v>Error?</v>
      </c>
    </row>
    <row r="1242" spans="1:4" x14ac:dyDescent="0.2">
      <c r="A1242" s="54">
        <v>1181</v>
      </c>
      <c r="B1242" s="1221">
        <f>'Expenditures 15-22'!E150</f>
        <v>35156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70032</v>
      </c>
      <c r="D1245" s="13" t="str">
        <f t="shared" si="18"/>
        <v>Error?</v>
      </c>
    </row>
    <row r="1246" spans="1:4" x14ac:dyDescent="0.2">
      <c r="A1246" s="82">
        <v>1185</v>
      </c>
      <c r="D1246" s="13" t="str">
        <f t="shared" si="18"/>
        <v>OK</v>
      </c>
    </row>
    <row r="1247" spans="1:4" x14ac:dyDescent="0.2">
      <c r="A1247" s="54">
        <v>1186</v>
      </c>
      <c r="B1247" s="1221">
        <f>'Expenditures 15-22'!F127</f>
        <v>70032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70032</v>
      </c>
      <c r="C1249" s="13" t="s">
        <v>653</v>
      </c>
      <c r="D1249" s="13" t="str">
        <f t="shared" si="18"/>
        <v>Error?</v>
      </c>
    </row>
    <row r="1250" spans="1:4" x14ac:dyDescent="0.2">
      <c r="A1250" s="54">
        <v>1189</v>
      </c>
      <c r="B1250" s="1221">
        <f>'Expenditures 15-22'!F150</f>
        <v>70032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14782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14782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14782</v>
      </c>
      <c r="C1258" s="13" t="s">
        <v>653</v>
      </c>
      <c r="D1258" s="13" t="str">
        <f t="shared" si="18"/>
        <v>Error?</v>
      </c>
    </row>
    <row r="1259" spans="1:4" x14ac:dyDescent="0.2">
      <c r="A1259" s="54">
        <v>1198</v>
      </c>
      <c r="B1259" s="1221">
        <f>'Expenditures 15-22'!G150</f>
        <v>14782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240129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240129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240129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240129</v>
      </c>
      <c r="C1288" s="13" t="s">
        <v>653</v>
      </c>
      <c r="D1288" s="13" t="str">
        <f t="shared" si="19"/>
        <v>Error?</v>
      </c>
    </row>
    <row r="1289" spans="1:4" x14ac:dyDescent="0.2">
      <c r="A1289" s="54">
        <v>1228</v>
      </c>
      <c r="B1289" s="1221">
        <f>'Expenditures 15-22'!K151</f>
        <v>-84110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10216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10216</v>
      </c>
      <c r="C1339" s="13" t="s">
        <v>653</v>
      </c>
      <c r="D1339" s="13" t="str">
        <f t="shared" si="19"/>
        <v>Error?</v>
      </c>
    </row>
    <row r="1340" spans="1:4" x14ac:dyDescent="0.2">
      <c r="A1340" s="54">
        <v>1279</v>
      </c>
      <c r="B1340" s="1221">
        <f>'Expenditures 15-22'!C204</f>
        <v>10216</v>
      </c>
      <c r="C1340" s="13" t="s">
        <v>653</v>
      </c>
      <c r="D1340" s="13" t="str">
        <f t="shared" si="19"/>
        <v>Error?</v>
      </c>
    </row>
    <row r="1341" spans="1:4" x14ac:dyDescent="0.2">
      <c r="A1341" s="54">
        <v>1280</v>
      </c>
      <c r="B1341" s="1221">
        <f>'Expenditures 15-22'!D176</f>
        <v>1401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1401</v>
      </c>
      <c r="C1345" s="13" t="s">
        <v>653</v>
      </c>
      <c r="D1345" s="13" t="str">
        <f t="shared" si="20"/>
        <v>Error?</v>
      </c>
    </row>
    <row r="1346" spans="1:4" x14ac:dyDescent="0.2">
      <c r="A1346" s="54">
        <v>1285</v>
      </c>
      <c r="B1346" s="1221">
        <f>'Expenditures 15-22'!D204</f>
        <v>1401</v>
      </c>
      <c r="C1346" s="13" t="s">
        <v>653</v>
      </c>
      <c r="D1346" s="13" t="str">
        <f t="shared" si="20"/>
        <v>Error?</v>
      </c>
    </row>
    <row r="1347" spans="1:4" x14ac:dyDescent="0.2">
      <c r="A1347" s="54">
        <v>1286</v>
      </c>
      <c r="B1347" s="1221">
        <f>'Expenditures 15-22'!E176</f>
        <v>120715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120715</v>
      </c>
      <c r="C1351" s="13" t="s">
        <v>653</v>
      </c>
      <c r="D1351" s="13" t="str">
        <f t="shared" si="20"/>
        <v>Error?</v>
      </c>
    </row>
    <row r="1352" spans="1:4" x14ac:dyDescent="0.2">
      <c r="A1352" s="54">
        <v>1291</v>
      </c>
      <c r="B1352" s="1221">
        <f>'Expenditures 15-22'!E190</f>
        <v>9167</v>
      </c>
      <c r="C1352" s="13" t="s">
        <v>653</v>
      </c>
      <c r="D1352" s="13" t="str">
        <f t="shared" si="20"/>
        <v>Error?</v>
      </c>
    </row>
    <row r="1353" spans="1:4" x14ac:dyDescent="0.2">
      <c r="A1353" s="54">
        <v>1292</v>
      </c>
      <c r="B1353" s="1221">
        <f>'Expenditures 15-22'!E204</f>
        <v>129882</v>
      </c>
      <c r="C1353" s="13" t="s">
        <v>653</v>
      </c>
      <c r="D1353" s="13" t="str">
        <f t="shared" si="20"/>
        <v>Error?</v>
      </c>
    </row>
    <row r="1354" spans="1:4" x14ac:dyDescent="0.2">
      <c r="A1354" s="54">
        <v>1293</v>
      </c>
      <c r="B1354" s="1221">
        <f>'Expenditures 15-22'!F176</f>
        <v>556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556</v>
      </c>
      <c r="C1358" s="13" t="s">
        <v>653</v>
      </c>
      <c r="D1358" s="13" t="str">
        <f t="shared" si="20"/>
        <v>Error?</v>
      </c>
    </row>
    <row r="1359" spans="1:4" x14ac:dyDescent="0.2">
      <c r="A1359" s="54">
        <v>1298</v>
      </c>
      <c r="B1359" s="1221">
        <f>'Expenditures 15-22'!F204</f>
        <v>556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132888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132888</v>
      </c>
      <c r="C1381" s="13" t="s">
        <v>653</v>
      </c>
      <c r="D1381" s="13" t="str">
        <f t="shared" si="20"/>
        <v>Error?</v>
      </c>
    </row>
    <row r="1382" spans="1:4" x14ac:dyDescent="0.2">
      <c r="A1382" s="54">
        <v>1321</v>
      </c>
      <c r="B1382" s="1221">
        <f>'Expenditures 15-22'!K190</f>
        <v>9167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142055</v>
      </c>
      <c r="C1388" s="13" t="s">
        <v>653</v>
      </c>
      <c r="D1388" s="13" t="str">
        <f t="shared" si="20"/>
        <v>Error?</v>
      </c>
    </row>
    <row r="1389" spans="1:4" x14ac:dyDescent="0.2">
      <c r="A1389" s="54">
        <v>1328</v>
      </c>
      <c r="B1389" s="1221">
        <f>'Expenditures 15-22'!K205</f>
        <v>26505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788</v>
      </c>
      <c r="D1408" s="13" t="str">
        <f t="shared" si="21"/>
        <v>Error?</v>
      </c>
    </row>
    <row r="1409" spans="1:4" x14ac:dyDescent="0.2">
      <c r="A1409" s="54">
        <v>1348</v>
      </c>
      <c r="B1409" s="1221">
        <f>'Expenditures 15-22'!D218</f>
        <v>544</v>
      </c>
      <c r="D1409" s="13" t="str">
        <f t="shared" si="21"/>
        <v>Error?</v>
      </c>
    </row>
    <row r="1410" spans="1:4" x14ac:dyDescent="0.2">
      <c r="A1410" s="54">
        <v>1349</v>
      </c>
      <c r="B1410" s="1221">
        <f>'Expenditures 15-22'!D223</f>
        <v>17448</v>
      </c>
      <c r="C1410" s="13" t="s">
        <v>653</v>
      </c>
      <c r="D1410" s="13" t="str">
        <f t="shared" si="21"/>
        <v>Error?</v>
      </c>
    </row>
    <row r="1411" spans="1:4" x14ac:dyDescent="0.2">
      <c r="A1411" s="54">
        <v>1350</v>
      </c>
      <c r="B1411" s="1221">
        <f>'Expenditures 15-22'!D226</f>
        <v>400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1548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1948</v>
      </c>
      <c r="C1417" s="13" t="s">
        <v>653</v>
      </c>
      <c r="D1417" s="13" t="str">
        <f t="shared" si="21"/>
        <v>Error?</v>
      </c>
    </row>
    <row r="1418" spans="1:4" x14ac:dyDescent="0.2">
      <c r="A1418" s="54">
        <v>1357</v>
      </c>
      <c r="B1418" s="1221">
        <f>'Expenditures 15-22'!D234</f>
        <v>207</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207</v>
      </c>
      <c r="C1421" s="13" t="s">
        <v>653</v>
      </c>
      <c r="D1421" s="13" t="str">
        <f t="shared" si="21"/>
        <v>Error?</v>
      </c>
    </row>
    <row r="1422" spans="1:4" x14ac:dyDescent="0.2">
      <c r="A1422" s="54">
        <v>1361</v>
      </c>
      <c r="B1422" s="1221">
        <f>'Expenditures 15-22'!D239</f>
        <v>18</v>
      </c>
      <c r="D1422" s="13" t="str">
        <f t="shared" si="21"/>
        <v>Error?</v>
      </c>
    </row>
    <row r="1423" spans="1:4" x14ac:dyDescent="0.2">
      <c r="A1423" s="54">
        <v>1362</v>
      </c>
      <c r="B1423" s="1221">
        <f>'Expenditures 15-22'!D240</f>
        <v>5494</v>
      </c>
      <c r="D1423" s="13" t="str">
        <f t="shared" si="21"/>
        <v>Error?</v>
      </c>
    </row>
    <row r="1424" spans="1:4" x14ac:dyDescent="0.2">
      <c r="A1424" s="54">
        <v>1363</v>
      </c>
      <c r="B1424" s="1221">
        <f>'Expenditures 15-22'!D251</f>
        <v>5512</v>
      </c>
      <c r="C1424" s="13" t="s">
        <v>653</v>
      </c>
      <c r="D1424" s="13" t="str">
        <f t="shared" si="21"/>
        <v>Error?</v>
      </c>
    </row>
    <row r="1425" spans="1:4" x14ac:dyDescent="0.2">
      <c r="A1425" s="54">
        <v>1364</v>
      </c>
      <c r="B1425" s="1221">
        <f>'Expenditures 15-22'!D253</f>
        <v>4224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4224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2079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8623</v>
      </c>
      <c r="D1431" s="13" t="str">
        <f t="shared" si="21"/>
        <v>Error?</v>
      </c>
    </row>
    <row r="1432" spans="1:4" x14ac:dyDescent="0.2">
      <c r="A1432" s="54">
        <v>1371</v>
      </c>
      <c r="B1432" s="1221">
        <f>'Expenditures 15-22'!D261</f>
        <v>325</v>
      </c>
      <c r="D1432" s="13" t="str">
        <f t="shared" si="21"/>
        <v>Error?</v>
      </c>
    </row>
    <row r="1433" spans="1:4" x14ac:dyDescent="0.2">
      <c r="A1433" s="54">
        <v>1372</v>
      </c>
      <c r="B1433" s="1221">
        <f>'Expenditures 15-22'!D262</f>
        <v>4058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15085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15</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15</v>
      </c>
      <c r="C1444" s="13" t="s">
        <v>653</v>
      </c>
      <c r="D1444" s="13" t="str">
        <f t="shared" si="21"/>
        <v>Error?</v>
      </c>
    </row>
    <row r="1445" spans="1:4" x14ac:dyDescent="0.2">
      <c r="A1445" s="54">
        <v>1384</v>
      </c>
      <c r="B1445" s="1221">
        <f>'Expenditures 15-22'!D272</f>
        <v>1017</v>
      </c>
      <c r="D1445" s="13" t="str">
        <f t="shared" si="21"/>
        <v>Error?</v>
      </c>
    </row>
    <row r="1446" spans="1:4" x14ac:dyDescent="0.2">
      <c r="A1446" s="54">
        <v>1385</v>
      </c>
      <c r="B1446" s="1221">
        <f>'Expenditures 15-22'!D273</f>
        <v>28008</v>
      </c>
      <c r="C1446" s="13" t="s">
        <v>653</v>
      </c>
      <c r="D1446" s="13" t="str">
        <f t="shared" si="21"/>
        <v>Error?</v>
      </c>
    </row>
    <row r="1447" spans="1:4" x14ac:dyDescent="0.2">
      <c r="A1447" s="54">
        <v>1386</v>
      </c>
      <c r="B1447" s="1221">
        <f>'Expenditures 15-22'!D274</f>
        <v>5910</v>
      </c>
      <c r="D1447" s="13" t="str">
        <f t="shared" si="21"/>
        <v>Error?</v>
      </c>
    </row>
    <row r="1448" spans="1:4" x14ac:dyDescent="0.2">
      <c r="A1448" s="54">
        <v>1387</v>
      </c>
      <c r="B1448" s="1221">
        <f>'Expenditures 15-22'!D288</f>
        <v>51366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788</v>
      </c>
      <c r="C1472" s="13" t="s">
        <v>653</v>
      </c>
      <c r="D1472" s="13" t="str">
        <f t="shared" si="22"/>
        <v>Error?</v>
      </c>
    </row>
    <row r="1473" spans="1:4" x14ac:dyDescent="0.2">
      <c r="A1473" s="54">
        <v>1412</v>
      </c>
      <c r="B1473" s="1221">
        <f>'Expenditures 15-22'!K218</f>
        <v>544</v>
      </c>
      <c r="C1473" s="13" t="s">
        <v>653</v>
      </c>
      <c r="D1473" s="13" t="str">
        <f t="shared" si="22"/>
        <v>Error?</v>
      </c>
    </row>
    <row r="1474" spans="1:4" x14ac:dyDescent="0.2">
      <c r="A1474" s="54">
        <v>1413</v>
      </c>
      <c r="B1474" s="1221">
        <f>'Expenditures 15-22'!K223</f>
        <v>17448</v>
      </c>
      <c r="C1474" s="13" t="s">
        <v>653</v>
      </c>
      <c r="D1474" s="13" t="str">
        <f t="shared" si="22"/>
        <v>Error?</v>
      </c>
    </row>
    <row r="1475" spans="1:4" x14ac:dyDescent="0.2">
      <c r="A1475" s="54">
        <v>1414</v>
      </c>
      <c r="B1475" s="1221">
        <f>'Expenditures 15-22'!K226</f>
        <v>400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1548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1948</v>
      </c>
      <c r="C1481" s="13" t="s">
        <v>653</v>
      </c>
      <c r="D1481" s="13" t="str">
        <f t="shared" si="22"/>
        <v>Error?</v>
      </c>
    </row>
    <row r="1482" spans="1:4" x14ac:dyDescent="0.2">
      <c r="A1482" s="54">
        <v>1421</v>
      </c>
      <c r="B1482" s="1221">
        <f>'Expenditures 15-22'!K234</f>
        <v>207</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207</v>
      </c>
      <c r="C1485" s="13" t="s">
        <v>653</v>
      </c>
      <c r="D1485" s="13" t="str">
        <f t="shared" si="22"/>
        <v>Error?</v>
      </c>
    </row>
    <row r="1486" spans="1:4" x14ac:dyDescent="0.2">
      <c r="A1486" s="54">
        <v>1425</v>
      </c>
      <c r="B1486" s="1221">
        <f>'Expenditures 15-22'!K239</f>
        <v>18</v>
      </c>
      <c r="C1486" s="13" t="s">
        <v>653</v>
      </c>
      <c r="D1486" s="13" t="str">
        <f t="shared" si="22"/>
        <v>Error?</v>
      </c>
    </row>
    <row r="1487" spans="1:4" x14ac:dyDescent="0.2">
      <c r="A1487" s="54">
        <v>1426</v>
      </c>
      <c r="B1487" s="1221">
        <f>'Expenditures 15-22'!K240</f>
        <v>5494</v>
      </c>
      <c r="C1487" s="13" t="s">
        <v>653</v>
      </c>
      <c r="D1487" s="13" t="str">
        <f t="shared" si="22"/>
        <v>Error?</v>
      </c>
    </row>
    <row r="1488" spans="1:4" x14ac:dyDescent="0.2">
      <c r="A1488" s="54">
        <v>1427</v>
      </c>
      <c r="B1488" s="1221">
        <f>'Expenditures 15-22'!K251</f>
        <v>5512</v>
      </c>
      <c r="C1488" s="13" t="s">
        <v>653</v>
      </c>
      <c r="D1488" s="13" t="str">
        <f t="shared" si="22"/>
        <v>Error?</v>
      </c>
    </row>
    <row r="1489" spans="1:4" x14ac:dyDescent="0.2">
      <c r="A1489" s="54">
        <v>1428</v>
      </c>
      <c r="B1489" s="1221">
        <f>'Expenditures 15-22'!K253</f>
        <v>4224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4224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2079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8623</v>
      </c>
      <c r="C1495" s="13" t="s">
        <v>653</v>
      </c>
      <c r="D1495" s="13" t="str">
        <f t="shared" si="22"/>
        <v>Error?</v>
      </c>
    </row>
    <row r="1496" spans="1:4" x14ac:dyDescent="0.2">
      <c r="A1496" s="54">
        <v>1435</v>
      </c>
      <c r="B1496" s="1221">
        <f>'Expenditures 15-22'!K261</f>
        <v>325</v>
      </c>
      <c r="C1496" s="13" t="s">
        <v>653</v>
      </c>
      <c r="D1496" s="13" t="str">
        <f t="shared" si="22"/>
        <v>Error?</v>
      </c>
    </row>
    <row r="1497" spans="1:4" x14ac:dyDescent="0.2">
      <c r="A1497" s="54">
        <v>1436</v>
      </c>
      <c r="B1497" s="1221">
        <f>'Expenditures 15-22'!K262</f>
        <v>4058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15085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15</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15</v>
      </c>
      <c r="C1508" s="13" t="s">
        <v>653</v>
      </c>
      <c r="D1508" s="13" t="str">
        <f t="shared" si="22"/>
        <v>Error?</v>
      </c>
    </row>
    <row r="1509" spans="1:4" x14ac:dyDescent="0.2">
      <c r="A1509" s="54">
        <v>1448</v>
      </c>
      <c r="B1509" s="1221">
        <f>'Expenditures 15-22'!K272</f>
        <v>1017</v>
      </c>
      <c r="C1509" s="13" t="s">
        <v>653</v>
      </c>
      <c r="D1509" s="13" t="str">
        <f t="shared" si="22"/>
        <v>Error?</v>
      </c>
    </row>
    <row r="1510" spans="1:4" x14ac:dyDescent="0.2">
      <c r="A1510" s="54">
        <v>1449</v>
      </c>
      <c r="B1510" s="1221">
        <f>'Expenditures 15-22'!K273</f>
        <v>28008</v>
      </c>
      <c r="C1510" s="13" t="s">
        <v>653</v>
      </c>
      <c r="D1510" s="13" t="str">
        <f t="shared" si="22"/>
        <v>Error?</v>
      </c>
    </row>
    <row r="1511" spans="1:4" x14ac:dyDescent="0.2">
      <c r="A1511" s="54">
        <v>1450</v>
      </c>
      <c r="B1511" s="1221">
        <f>'Expenditures 15-22'!K274</f>
        <v>5910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51366</v>
      </c>
      <c r="C1517" s="13" t="s">
        <v>653</v>
      </c>
      <c r="D1517" s="13" t="str">
        <f t="shared" si="22"/>
        <v>Error?</v>
      </c>
    </row>
    <row r="1518" spans="1:4" x14ac:dyDescent="0.2">
      <c r="A1518" s="54">
        <v>1457</v>
      </c>
      <c r="B1518" s="1221">
        <f>'Expenditures 15-22'!K289</f>
        <v>7363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239861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239861</v>
      </c>
      <c r="C1535" s="13" t="s">
        <v>653</v>
      </c>
      <c r="D1535" s="13" t="str">
        <f t="shared" ref="D1535:D1598" si="23">IF(ISBLANK(B1535),"OK",IF(A1535-B1535=0,"OK","Error?"))</f>
        <v>Error?</v>
      </c>
    </row>
    <row r="1536" spans="1:4" x14ac:dyDescent="0.2">
      <c r="A1536" s="54">
        <v>1475</v>
      </c>
      <c r="B1536" s="1221">
        <f>'Expenditures 15-22'!E305</f>
        <v>239861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405202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405202</v>
      </c>
      <c r="C1547" s="13" t="s">
        <v>653</v>
      </c>
      <c r="D1547" s="13" t="str">
        <f t="shared" si="23"/>
        <v>Error?</v>
      </c>
    </row>
    <row r="1548" spans="1:4" x14ac:dyDescent="0.2">
      <c r="A1548" s="54">
        <v>1487</v>
      </c>
      <c r="B1548" s="1221">
        <f>'Expenditures 15-22'!G305</f>
        <v>405202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645063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645063</v>
      </c>
      <c r="C1559" s="13" t="s">
        <v>653</v>
      </c>
      <c r="D1559" s="13" t="str">
        <f t="shared" si="23"/>
        <v>Error?</v>
      </c>
    </row>
    <row r="1560" spans="1:4" x14ac:dyDescent="0.2">
      <c r="A1560" s="54">
        <v>1499</v>
      </c>
      <c r="B1560" s="1221">
        <f>'Expenditures 15-22'!K305</f>
        <v>645063</v>
      </c>
      <c r="C1560" s="13" t="s">
        <v>653</v>
      </c>
      <c r="D1560" s="13" t="str">
        <f t="shared" si="23"/>
        <v>Error?</v>
      </c>
    </row>
    <row r="1561" spans="1:4" x14ac:dyDescent="0.2">
      <c r="A1561" s="54">
        <v>1500</v>
      </c>
      <c r="B1561" s="1221">
        <f>'Expenditures 15-22'!K306</f>
        <v>-410309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1844253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1834754</v>
      </c>
      <c r="C1630" s="13" t="s">
        <v>653</v>
      </c>
      <c r="D1630" s="13" t="str">
        <f t="shared" si="24"/>
        <v>Error?</v>
      </c>
    </row>
    <row r="1631" spans="1:4" x14ac:dyDescent="0.2">
      <c r="A1631" s="54">
        <v>1570</v>
      </c>
      <c r="B1631" s="1221">
        <f>'Acct Summary 7-8'!D79</f>
        <v>344540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260430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29873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56378</v>
      </c>
      <c r="C1672" s="13" t="s">
        <v>653</v>
      </c>
      <c r="D1672" s="13" t="str">
        <f t="shared" si="25"/>
        <v>Error?</v>
      </c>
    </row>
    <row r="1673" spans="1:4" x14ac:dyDescent="0.2">
      <c r="A1673" s="54">
        <v>1612</v>
      </c>
      <c r="B1673" s="1221">
        <f>'Acct Summary 7-8'!G79</f>
        <v>4613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11976</v>
      </c>
      <c r="C1686" s="13" t="s">
        <v>653</v>
      </c>
      <c r="D1686" s="13" t="str">
        <f t="shared" si="25"/>
        <v>Error?</v>
      </c>
    </row>
    <row r="1687" spans="1:4" x14ac:dyDescent="0.2">
      <c r="A1687" s="54">
        <v>1626</v>
      </c>
      <c r="B1687" s="1221">
        <f>'Acct Summary 7-8'!H79</f>
        <v>410343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245409</v>
      </c>
      <c r="C1744" s="13" t="s">
        <v>653</v>
      </c>
      <c r="D1744" s="13" t="str">
        <f t="shared" si="26"/>
        <v>Error?</v>
      </c>
    </row>
    <row r="1745" spans="1:5" x14ac:dyDescent="0.2">
      <c r="A1745" s="54">
        <v>1684</v>
      </c>
      <c r="B1745" s="1221">
        <f>'Tax Sched 24'!B5</f>
        <v>40284</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18521</v>
      </c>
      <c r="C1747" s="13" t="s">
        <v>653</v>
      </c>
      <c r="D1747" s="13" t="str">
        <f t="shared" si="26"/>
        <v>Error?</v>
      </c>
    </row>
    <row r="1748" spans="1:5" x14ac:dyDescent="0.2">
      <c r="A1748" s="54">
        <v>1687</v>
      </c>
      <c r="B1748" s="1221">
        <f>'Tax Sched 24'!B8</f>
        <v>2481</v>
      </c>
      <c r="C1748" s="13" t="s">
        <v>653</v>
      </c>
      <c r="D1748" s="13" t="str">
        <f t="shared" si="26"/>
        <v>Error?</v>
      </c>
    </row>
    <row r="1749" spans="1:5" x14ac:dyDescent="0.2">
      <c r="A1749" s="54">
        <v>1688</v>
      </c>
      <c r="B1749" s="1221">
        <f>'Tax Sched 24'!B10</f>
        <v>4631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98201</v>
      </c>
      <c r="C1752" s="13" t="s">
        <v>653</v>
      </c>
      <c r="D1752" s="13" t="str">
        <f t="shared" si="26"/>
        <v>Error?</v>
      </c>
    </row>
    <row r="1753" spans="1:5" x14ac:dyDescent="0.2">
      <c r="A1753" s="54">
        <v>1692</v>
      </c>
      <c r="B1753" s="1221">
        <f>'Tax Sched 24'!B12</f>
        <v>4630</v>
      </c>
      <c r="C1753" s="13" t="s">
        <v>653</v>
      </c>
      <c r="D1753" s="13" t="str">
        <f t="shared" si="26"/>
        <v>Error?</v>
      </c>
    </row>
    <row r="1754" spans="1:5" x14ac:dyDescent="0.2">
      <c r="A1754" s="54">
        <v>1693</v>
      </c>
      <c r="B1754" s="1221">
        <f>'Tax Sched 24'!B14</f>
        <v>3704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430583</v>
      </c>
      <c r="C1759" s="13" t="s">
        <v>653</v>
      </c>
      <c r="D1759" s="13" t="str">
        <f t="shared" si="26"/>
        <v>Error?</v>
      </c>
    </row>
    <row r="1760" spans="1:5" x14ac:dyDescent="0.2">
      <c r="A1760" s="54">
        <v>1699</v>
      </c>
      <c r="B1760" s="1221">
        <f>'Tax Sched 24'!D4</f>
        <v>240601</v>
      </c>
      <c r="C1760" s="13" t="s">
        <v>653</v>
      </c>
      <c r="D1760" s="13" t="str">
        <f t="shared" si="26"/>
        <v>Error?</v>
      </c>
    </row>
    <row r="1761" spans="1:5" x14ac:dyDescent="0.2">
      <c r="A1761" s="54">
        <v>1700</v>
      </c>
      <c r="B1761" s="1221">
        <f>'Tax Sched 24'!D5</f>
        <v>39495</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18158</v>
      </c>
      <c r="C1763" s="13" t="s">
        <v>653</v>
      </c>
      <c r="D1763" s="13" t="str">
        <f t="shared" si="26"/>
        <v>Error?</v>
      </c>
    </row>
    <row r="1764" spans="1:5" x14ac:dyDescent="0.2">
      <c r="A1764" s="54">
        <v>1703</v>
      </c>
      <c r="B1764" s="1221">
        <f>'Tax Sched 24'!D8</f>
        <v>2433</v>
      </c>
      <c r="C1764" s="13" t="s">
        <v>653</v>
      </c>
      <c r="D1764" s="13" t="str">
        <f t="shared" si="26"/>
        <v>Error?</v>
      </c>
    </row>
    <row r="1765" spans="1:5" x14ac:dyDescent="0.2">
      <c r="A1765" s="54">
        <v>1704</v>
      </c>
      <c r="B1765" s="1221">
        <f>'Tax Sched 24'!D10</f>
        <v>4540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96267</v>
      </c>
      <c r="C1768" s="13" t="s">
        <v>653</v>
      </c>
      <c r="D1768" s="13" t="str">
        <f t="shared" si="26"/>
        <v>Error?</v>
      </c>
    </row>
    <row r="1769" spans="1:5" x14ac:dyDescent="0.2">
      <c r="A1769" s="54">
        <v>1708</v>
      </c>
      <c r="B1769" s="1221">
        <f>'Tax Sched 24'!D12</f>
        <v>4539</v>
      </c>
      <c r="C1769" s="13" t="s">
        <v>653</v>
      </c>
      <c r="D1769" s="13" t="str">
        <f t="shared" si="26"/>
        <v>Error?</v>
      </c>
    </row>
    <row r="1770" spans="1:5" x14ac:dyDescent="0.2">
      <c r="A1770" s="54">
        <v>1709</v>
      </c>
      <c r="B1770" s="1221">
        <f>'Tax Sched 24'!D14</f>
        <v>3631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422139</v>
      </c>
      <c r="C1775" s="13" t="s">
        <v>653</v>
      </c>
      <c r="D1775" s="13" t="str">
        <f t="shared" si="26"/>
        <v>Error?</v>
      </c>
    </row>
    <row r="1776" spans="1:5" x14ac:dyDescent="0.2">
      <c r="A1776" s="54">
        <v>1715</v>
      </c>
      <c r="B1776" s="1221">
        <f>'Tax Sched 24'!C4</f>
        <v>4808</v>
      </c>
      <c r="D1776" s="13" t="str">
        <f t="shared" si="26"/>
        <v>Error?</v>
      </c>
    </row>
    <row r="1777" spans="1:4" x14ac:dyDescent="0.2">
      <c r="A1777" s="54">
        <v>1716</v>
      </c>
      <c r="B1777" s="1221">
        <f>'Tax Sched 24'!C5</f>
        <v>789</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363</v>
      </c>
      <c r="D1779" s="13" t="str">
        <f t="shared" si="26"/>
        <v>Error?</v>
      </c>
    </row>
    <row r="1780" spans="1:4" x14ac:dyDescent="0.2">
      <c r="A1780" s="54">
        <v>1719</v>
      </c>
      <c r="B1780" s="1221">
        <f>'Tax Sched 24'!C8</f>
        <v>48</v>
      </c>
      <c r="D1780" s="13" t="str">
        <f t="shared" si="26"/>
        <v>Error?</v>
      </c>
    </row>
    <row r="1781" spans="1:4" x14ac:dyDescent="0.2">
      <c r="A1781" s="54">
        <v>1720</v>
      </c>
      <c r="B1781" s="1221">
        <f>'Tax Sched 24'!C10</f>
        <v>91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1934</v>
      </c>
      <c r="D1784" s="13" t="str">
        <f t="shared" si="26"/>
        <v>Error?</v>
      </c>
    </row>
    <row r="1785" spans="1:4" x14ac:dyDescent="0.2">
      <c r="A1785" s="54">
        <v>1724</v>
      </c>
      <c r="B1785" s="1221">
        <f>'Tax Sched 24'!C12</f>
        <v>91</v>
      </c>
      <c r="D1785" s="13" t="str">
        <f t="shared" si="26"/>
        <v>Error?</v>
      </c>
    </row>
    <row r="1786" spans="1:4" x14ac:dyDescent="0.2">
      <c r="A1786" s="54">
        <v>1725</v>
      </c>
      <c r="B1786" s="1221">
        <f>'Tax Sched 24'!C14</f>
        <v>73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8444</v>
      </c>
      <c r="C1791" s="13" t="s">
        <v>653</v>
      </c>
      <c r="D1791" s="13" t="str">
        <f t="shared" ref="D1791:D1854" si="27">IF(ISBLANK(B1791),"OK",IF(A1791-B1791=0,"OK","Error?"))</f>
        <v>Error?</v>
      </c>
    </row>
    <row r="1792" spans="1:4" x14ac:dyDescent="0.2">
      <c r="A1792" s="54">
        <v>1731</v>
      </c>
      <c r="B1792" s="1221">
        <f>'Tax Sched 24'!F4</f>
        <v>256801</v>
      </c>
      <c r="C1792" s="13" t="s">
        <v>653</v>
      </c>
      <c r="D1792" s="13" t="str">
        <f t="shared" si="27"/>
        <v>Error?</v>
      </c>
    </row>
    <row r="1793" spans="1:4" x14ac:dyDescent="0.2">
      <c r="A1793" s="54">
        <v>1732</v>
      </c>
      <c r="B1793" s="1221">
        <f>'Tax Sched 24'!F5</f>
        <v>42154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19381</v>
      </c>
      <c r="C1795" s="13" t="s">
        <v>653</v>
      </c>
      <c r="D1795" s="13" t="str">
        <f t="shared" si="27"/>
        <v>Error?</v>
      </c>
    </row>
    <row r="1796" spans="1:4" x14ac:dyDescent="0.2">
      <c r="A1796" s="54">
        <v>1735</v>
      </c>
      <c r="B1796" s="1221">
        <f>'Tax Sched 24'!F8</f>
        <v>2568</v>
      </c>
      <c r="C1796" s="13" t="s">
        <v>653</v>
      </c>
      <c r="D1796" s="13" t="str">
        <f t="shared" si="27"/>
        <v>Error?</v>
      </c>
    </row>
    <row r="1797" spans="1:4" x14ac:dyDescent="0.2">
      <c r="A1797" s="54">
        <v>1736</v>
      </c>
      <c r="B1797" s="1221">
        <f>'Tax Sched 24'!F10</f>
        <v>4845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103282</v>
      </c>
      <c r="C1800" s="13" t="s">
        <v>653</v>
      </c>
      <c r="D1800" s="13" t="str">
        <f t="shared" si="27"/>
        <v>Error?</v>
      </c>
    </row>
    <row r="1801" spans="1:4" x14ac:dyDescent="0.2">
      <c r="A1801" s="54">
        <v>1740</v>
      </c>
      <c r="B1801" s="1221">
        <f>'Tax Sched 24'!F12</f>
        <v>4845</v>
      </c>
      <c r="C1801" s="13" t="s">
        <v>653</v>
      </c>
      <c r="D1801" s="13" t="str">
        <f t="shared" si="27"/>
        <v>Error?</v>
      </c>
    </row>
    <row r="1802" spans="1:4" x14ac:dyDescent="0.2">
      <c r="A1802" s="54">
        <v>1741</v>
      </c>
      <c r="B1802" s="1221">
        <f>'Tax Sched 24'!F14</f>
        <v>3876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261609</v>
      </c>
      <c r="D1808" s="13" t="str">
        <f t="shared" si="27"/>
        <v>Error?</v>
      </c>
    </row>
    <row r="1809" spans="1:4" x14ac:dyDescent="0.2">
      <c r="A1809" s="54">
        <v>1748</v>
      </c>
      <c r="B1809" s="1221">
        <f>'Tax Sched 24'!E5</f>
        <v>42943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19744</v>
      </c>
      <c r="D1811" s="13" t="str">
        <f t="shared" si="27"/>
        <v>Error?</v>
      </c>
    </row>
    <row r="1812" spans="1:4" x14ac:dyDescent="0.2">
      <c r="A1812" s="54">
        <v>1751</v>
      </c>
      <c r="B1812" s="1221">
        <f>'Tax Sched 24'!E8</f>
        <v>2616</v>
      </c>
      <c r="D1812" s="13" t="str">
        <f t="shared" si="27"/>
        <v>Error?</v>
      </c>
    </row>
    <row r="1813" spans="1:4" x14ac:dyDescent="0.2">
      <c r="A1813" s="54">
        <v>1752</v>
      </c>
      <c r="B1813" s="1221">
        <f>'Tax Sched 24'!E10</f>
        <v>4936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105216</v>
      </c>
      <c r="D1816" s="13" t="str">
        <f t="shared" si="27"/>
        <v>Error?</v>
      </c>
    </row>
    <row r="1817" spans="1:4" x14ac:dyDescent="0.2">
      <c r="A1817" s="54">
        <v>1756</v>
      </c>
      <c r="B1817" s="1221">
        <f>'Tax Sched 24'!E12</f>
        <v>4936</v>
      </c>
      <c r="D1817" s="13" t="str">
        <f t="shared" si="27"/>
        <v>Error?</v>
      </c>
    </row>
    <row r="1818" spans="1:4" x14ac:dyDescent="0.2">
      <c r="A1818" s="54">
        <v>1757</v>
      </c>
      <c r="B1818" s="1221">
        <f>'Tax Sched 24'!E14</f>
        <v>3949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459395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3704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3704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3704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1592756</v>
      </c>
      <c r="D2009" s="13" t="str">
        <f t="shared" si="30"/>
        <v>Error?</v>
      </c>
    </row>
    <row r="2010" spans="1:4" x14ac:dyDescent="0.2">
      <c r="A2010" s="54">
        <v>1949</v>
      </c>
      <c r="B2010" s="1221">
        <f>'Cap Outlay Deprec 27'!C10</f>
        <v>8467</v>
      </c>
      <c r="D2010" s="13" t="str">
        <f t="shared" si="30"/>
        <v>Error?</v>
      </c>
    </row>
    <row r="2011" spans="1:4" x14ac:dyDescent="0.2">
      <c r="A2011" s="54">
        <v>1950</v>
      </c>
      <c r="B2011" s="1221">
        <f>'Cap Outlay Deprec 27'!C12</f>
        <v>92454</v>
      </c>
      <c r="D2011" s="13" t="str">
        <f t="shared" si="30"/>
        <v>Error?</v>
      </c>
    </row>
    <row r="2012" spans="1:4" x14ac:dyDescent="0.2">
      <c r="A2012" s="54">
        <v>1951</v>
      </c>
      <c r="B2012" s="1221">
        <f>'Cap Outlay Deprec 27'!C13</f>
        <v>305247</v>
      </c>
      <c r="D2012" s="13" t="str">
        <f t="shared" si="30"/>
        <v>Error?</v>
      </c>
    </row>
    <row r="2013" spans="1:4" x14ac:dyDescent="0.2">
      <c r="A2013" s="54">
        <v>1952</v>
      </c>
      <c r="B2013" s="1221">
        <f>'Cap Outlay Deprec 27'!C16</f>
        <v>3367908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1774186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5170</v>
      </c>
      <c r="D2018" s="13" t="str">
        <f t="shared" si="30"/>
        <v>Error?</v>
      </c>
    </row>
    <row r="2019" spans="1:4" x14ac:dyDescent="0.2">
      <c r="A2019" s="54">
        <v>1958</v>
      </c>
      <c r="B2019" s="1221">
        <f>'Cap Outlay Deprec 27'!D16</f>
        <v>2172047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1761675</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3366942</v>
      </c>
      <c r="C2027" s="13" t="s">
        <v>653</v>
      </c>
      <c r="D2027" s="13" t="str">
        <f t="shared" si="30"/>
        <v>Error?</v>
      </c>
    </row>
    <row r="2028" spans="1:4" x14ac:dyDescent="0.2">
      <c r="A2028" s="54">
        <v>1967</v>
      </c>
      <c r="B2028" s="1221">
        <f>'Cap Outlay Deprec 27'!F10</f>
        <v>8467</v>
      </c>
      <c r="C2028" s="13" t="s">
        <v>653</v>
      </c>
      <c r="D2028" s="13" t="str">
        <f t="shared" si="30"/>
        <v>Error?</v>
      </c>
    </row>
    <row r="2029" spans="1:4" x14ac:dyDescent="0.2">
      <c r="A2029" s="54">
        <v>1968</v>
      </c>
      <c r="B2029" s="1221">
        <f>'Cap Outlay Deprec 27'!F12</f>
        <v>92454</v>
      </c>
      <c r="C2029" s="13" t="s">
        <v>653</v>
      </c>
      <c r="D2029" s="13" t="str">
        <f t="shared" si="30"/>
        <v>Error?</v>
      </c>
    </row>
    <row r="2030" spans="1:4" x14ac:dyDescent="0.2">
      <c r="A2030" s="54">
        <v>1969</v>
      </c>
      <c r="B2030" s="1221">
        <f>'Cap Outlay Deprec 27'!F13</f>
        <v>310417</v>
      </c>
      <c r="C2030" s="13" t="s">
        <v>653</v>
      </c>
      <c r="D2030" s="13" t="str">
        <f t="shared" si="30"/>
        <v>Error?</v>
      </c>
    </row>
    <row r="2031" spans="1:4" x14ac:dyDescent="0.2">
      <c r="A2031" s="54">
        <v>1970</v>
      </c>
      <c r="B2031" s="1221">
        <f>'Cap Outlay Deprec 27'!F16</f>
        <v>3778280</v>
      </c>
      <c r="C2031" s="13" t="s">
        <v>653</v>
      </c>
      <c r="D2031" s="13" t="str">
        <f t="shared" si="30"/>
        <v>Error?</v>
      </c>
    </row>
    <row r="2032" spans="1:4" x14ac:dyDescent="0.2">
      <c r="A2032" s="82">
        <v>1971</v>
      </c>
      <c r="D2032" s="13" t="str">
        <f t="shared" si="30"/>
        <v>OK</v>
      </c>
    </row>
    <row r="2033" spans="1:4" x14ac:dyDescent="0.2">
      <c r="A2033" s="54">
        <v>1972</v>
      </c>
      <c r="B2033" s="1221">
        <f>'Cap Outlay Deprec 27'!H8</f>
        <v>468933</v>
      </c>
      <c r="D2033" s="13" t="str">
        <f t="shared" si="30"/>
        <v>Error?</v>
      </c>
    </row>
    <row r="2034" spans="1:4" x14ac:dyDescent="0.2">
      <c r="A2034" s="54">
        <v>1973</v>
      </c>
      <c r="B2034" s="1221">
        <f>'Cap Outlay Deprec 27'!H10</f>
        <v>755</v>
      </c>
      <c r="D2034" s="13" t="str">
        <f t="shared" si="30"/>
        <v>Error?</v>
      </c>
    </row>
    <row r="2035" spans="1:4" x14ac:dyDescent="0.2">
      <c r="A2035" s="54">
        <v>1974</v>
      </c>
      <c r="B2035" s="1221">
        <f>'Cap Outlay Deprec 27'!H12</f>
        <v>39214</v>
      </c>
      <c r="D2035" s="13" t="str">
        <f t="shared" si="30"/>
        <v>Error?</v>
      </c>
    </row>
    <row r="2036" spans="1:4" x14ac:dyDescent="0.2">
      <c r="A2036" s="54">
        <v>1975</v>
      </c>
      <c r="B2036" s="1221">
        <f>'Cap Outlay Deprec 27'!H13</f>
        <v>198629</v>
      </c>
      <c r="D2036" s="13" t="str">
        <f t="shared" si="30"/>
        <v>Error?</v>
      </c>
    </row>
    <row r="2037" spans="1:4" x14ac:dyDescent="0.2">
      <c r="A2037" s="54">
        <v>1976</v>
      </c>
      <c r="B2037" s="1221">
        <f>'Cap Outlay Deprec 27'!H16</f>
        <v>707531</v>
      </c>
      <c r="C2037" s="13" t="s">
        <v>653</v>
      </c>
      <c r="D2037" s="13" t="str">
        <f t="shared" si="30"/>
        <v>Error?</v>
      </c>
    </row>
    <row r="2038" spans="1:4" x14ac:dyDescent="0.2">
      <c r="A2038" s="82">
        <v>1977</v>
      </c>
      <c r="D2038" s="13" t="str">
        <f t="shared" si="30"/>
        <v>OK</v>
      </c>
    </row>
    <row r="2039" spans="1:4" x14ac:dyDescent="0.2">
      <c r="A2039" s="54">
        <v>1978</v>
      </c>
      <c r="B2039" s="1221">
        <f>'Cap Outlay Deprec 27'!I8</f>
        <v>80159</v>
      </c>
      <c r="D2039" s="13" t="str">
        <f t="shared" si="30"/>
        <v>Error?</v>
      </c>
    </row>
    <row r="2040" spans="1:4" x14ac:dyDescent="0.2">
      <c r="A2040" s="54">
        <v>1979</v>
      </c>
      <c r="B2040" s="1221">
        <f>'Cap Outlay Deprec 27'!I10</f>
        <v>847</v>
      </c>
      <c r="D2040" s="13" t="str">
        <f t="shared" si="30"/>
        <v>Error?</v>
      </c>
    </row>
    <row r="2041" spans="1:4" x14ac:dyDescent="0.2">
      <c r="A2041" s="54">
        <v>1980</v>
      </c>
      <c r="B2041" s="1221">
        <f>'Cap Outlay Deprec 27'!I12</f>
        <v>9245</v>
      </c>
      <c r="D2041" s="13" t="str">
        <f t="shared" si="30"/>
        <v>Error?</v>
      </c>
    </row>
    <row r="2042" spans="1:4" x14ac:dyDescent="0.2">
      <c r="A2042" s="54">
        <v>1981</v>
      </c>
      <c r="B2042" s="1221">
        <f>'Cap Outlay Deprec 27'!I13</f>
        <v>37053</v>
      </c>
      <c r="D2042" s="13" t="str">
        <f t="shared" si="30"/>
        <v>Error?</v>
      </c>
    </row>
    <row r="2043" spans="1:4" x14ac:dyDescent="0.2">
      <c r="A2043" s="54">
        <v>1982</v>
      </c>
      <c r="B2043" s="1221">
        <f>'Cap Outlay Deprec 27'!I16</f>
        <v>127304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549092</v>
      </c>
      <c r="C2051" s="13" t="s">
        <v>653</v>
      </c>
      <c r="D2051" s="13" t="str">
        <f t="shared" si="31"/>
        <v>Error?</v>
      </c>
    </row>
    <row r="2052" spans="1:4" x14ac:dyDescent="0.2">
      <c r="A2052" s="54">
        <v>1991</v>
      </c>
      <c r="B2052" s="1221">
        <f>'Cap Outlay Deprec 27'!K10</f>
        <v>1602</v>
      </c>
      <c r="C2052" s="13" t="s">
        <v>653</v>
      </c>
      <c r="D2052" s="13" t="str">
        <f t="shared" si="31"/>
        <v>Error?</v>
      </c>
    </row>
    <row r="2053" spans="1:4" x14ac:dyDescent="0.2">
      <c r="A2053" s="54">
        <v>1992</v>
      </c>
      <c r="B2053" s="1221">
        <f>'Cap Outlay Deprec 27'!K12</f>
        <v>48459</v>
      </c>
      <c r="C2053" s="13" t="s">
        <v>653</v>
      </c>
      <c r="D2053" s="13" t="str">
        <f t="shared" si="31"/>
        <v>Error?</v>
      </c>
    </row>
    <row r="2054" spans="1:4" x14ac:dyDescent="0.2">
      <c r="A2054" s="54">
        <v>1993</v>
      </c>
      <c r="B2054" s="1221">
        <f>'Cap Outlay Deprec 27'!K13</f>
        <v>235682</v>
      </c>
      <c r="C2054" s="13" t="s">
        <v>653</v>
      </c>
      <c r="D2054" s="13" t="str">
        <f t="shared" si="31"/>
        <v>Error?</v>
      </c>
    </row>
    <row r="2055" spans="1:4" x14ac:dyDescent="0.2">
      <c r="A2055" s="54">
        <v>1994</v>
      </c>
      <c r="B2055" s="1221">
        <f>'Cap Outlay Deprec 27'!K16</f>
        <v>834835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2817850</v>
      </c>
      <c r="C2057" s="13" t="s">
        <v>653</v>
      </c>
      <c r="D2057" s="13" t="str">
        <f t="shared" si="31"/>
        <v>Error?</v>
      </c>
    </row>
    <row r="2058" spans="1:4" x14ac:dyDescent="0.2">
      <c r="A2058" s="54">
        <v>1997</v>
      </c>
      <c r="B2058" s="1221">
        <f>'Cap Outlay Deprec 27'!L10</f>
        <v>6865</v>
      </c>
      <c r="C2058" s="13" t="s">
        <v>653</v>
      </c>
      <c r="D2058" s="13" t="str">
        <f t="shared" si="31"/>
        <v>Error?</v>
      </c>
    </row>
    <row r="2059" spans="1:4" x14ac:dyDescent="0.2">
      <c r="A2059" s="54">
        <v>1998</v>
      </c>
      <c r="B2059" s="1221">
        <f>'Cap Outlay Deprec 27'!L12</f>
        <v>43995</v>
      </c>
      <c r="C2059" s="13" t="s">
        <v>653</v>
      </c>
      <c r="D2059" s="13" t="str">
        <f t="shared" si="31"/>
        <v>Error?</v>
      </c>
    </row>
    <row r="2060" spans="1:4" x14ac:dyDescent="0.2">
      <c r="A2060" s="54">
        <v>1999</v>
      </c>
      <c r="B2060" s="1221">
        <f>'Cap Outlay Deprec 27'!L13</f>
        <v>74735</v>
      </c>
      <c r="C2060" s="13" t="s">
        <v>653</v>
      </c>
      <c r="D2060" s="13" t="str">
        <f t="shared" si="31"/>
        <v>Error?</v>
      </c>
    </row>
    <row r="2061" spans="1:4" x14ac:dyDescent="0.2">
      <c r="A2061" s="54">
        <v>2000</v>
      </c>
      <c r="B2061" s="1221">
        <f>'Cap Outlay Deprec 27'!L16</f>
        <v>2943445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86753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86753</v>
      </c>
      <c r="C2088" s="13" t="s">
        <v>653</v>
      </c>
      <c r="D2088" s="13" t="str">
        <f t="shared" si="31"/>
        <v>Error?</v>
      </c>
    </row>
    <row r="2089" spans="1:4" x14ac:dyDescent="0.2">
      <c r="A2089" s="54">
        <v>2028</v>
      </c>
      <c r="B2089" s="1221">
        <f>'Expenditures 15-22'!K92</f>
        <v>87560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15474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1143929</v>
      </c>
      <c r="C2551" s="13" t="s">
        <v>653</v>
      </c>
      <c r="D2551" s="13" t="str">
        <f t="shared" si="38"/>
        <v>Error?</v>
      </c>
    </row>
    <row r="2552" spans="1:4" x14ac:dyDescent="0.2">
      <c r="A2552" s="82">
        <v>2491</v>
      </c>
      <c r="D2552" s="13" t="str">
        <f t="shared" si="38"/>
        <v>OK</v>
      </c>
    </row>
    <row r="2553" spans="1:4" x14ac:dyDescent="0.2">
      <c r="A2553" s="54">
        <v>2492</v>
      </c>
      <c r="B2553" s="1221">
        <f>'Acct Summary 7-8'!C6</f>
        <v>617098</v>
      </c>
      <c r="C2553" s="13" t="s">
        <v>653</v>
      </c>
      <c r="D2553" s="13" t="str">
        <f t="shared" si="38"/>
        <v>Error?</v>
      </c>
    </row>
    <row r="2554" spans="1:4" x14ac:dyDescent="0.2">
      <c r="A2554" s="54">
        <v>2493</v>
      </c>
      <c r="B2554" s="1221">
        <f>'Acct Summary 7-8'!C7</f>
        <v>365809</v>
      </c>
      <c r="C2554" s="13" t="s">
        <v>653</v>
      </c>
      <c r="D2554" s="13" t="str">
        <f t="shared" si="38"/>
        <v>Error?</v>
      </c>
    </row>
    <row r="2555" spans="1:4" x14ac:dyDescent="0.2">
      <c r="A2555" s="54">
        <v>2494</v>
      </c>
      <c r="B2555" s="1221">
        <f>'Acct Summary 7-8'!C8</f>
        <v>2126836</v>
      </c>
      <c r="C2555" s="13" t="s">
        <v>653</v>
      </c>
      <c r="D2555" s="13" t="str">
        <f t="shared" si="38"/>
        <v>Error?</v>
      </c>
    </row>
    <row r="2556" spans="1:4" x14ac:dyDescent="0.2">
      <c r="A2556" s="54">
        <v>2495</v>
      </c>
      <c r="B2556" s="1221">
        <f>'Acct Summary 7-8'!C12</f>
        <v>1145436</v>
      </c>
      <c r="C2556" s="13" t="s">
        <v>653</v>
      </c>
      <c r="D2556" s="13" t="str">
        <f t="shared" si="38"/>
        <v>Error?</v>
      </c>
    </row>
    <row r="2557" spans="1:4" x14ac:dyDescent="0.2">
      <c r="A2557" s="54">
        <v>2496</v>
      </c>
      <c r="B2557" s="1221">
        <f>'Acct Summary 7-8'!C13</f>
        <v>736887</v>
      </c>
      <c r="C2557" s="13" t="s">
        <v>653</v>
      </c>
      <c r="D2557" s="13" t="str">
        <f t="shared" si="38"/>
        <v>Error?</v>
      </c>
    </row>
    <row r="2558" spans="1:4" x14ac:dyDescent="0.2">
      <c r="A2558" s="54">
        <v>2497</v>
      </c>
      <c r="B2558" s="1221">
        <f>'Acct Summary 7-8'!C14</f>
        <v>79699</v>
      </c>
      <c r="C2558" s="13" t="s">
        <v>653</v>
      </c>
      <c r="D2558" s="13" t="str">
        <f t="shared" si="38"/>
        <v>Error?</v>
      </c>
    </row>
    <row r="2559" spans="1:4" x14ac:dyDescent="0.2">
      <c r="A2559" s="54">
        <v>2498</v>
      </c>
      <c r="B2559" s="1221">
        <f>'Acct Summary 7-8'!C15</f>
        <v>174313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2136335</v>
      </c>
      <c r="C2561" s="13" t="s">
        <v>653</v>
      </c>
      <c r="D2561" s="13" t="str">
        <f t="shared" si="39"/>
        <v>Error?</v>
      </c>
    </row>
    <row r="2562" spans="1:4" x14ac:dyDescent="0.2">
      <c r="A2562" s="54">
        <v>2501</v>
      </c>
      <c r="B2562" s="1221">
        <f>'Acct Summary 7-8'!C20</f>
        <v>-9499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156019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156019</v>
      </c>
      <c r="C2568" s="13" t="s">
        <v>653</v>
      </c>
      <c r="D2568" s="13" t="str">
        <f t="shared" si="39"/>
        <v>Error?</v>
      </c>
    </row>
    <row r="2569" spans="1:4" x14ac:dyDescent="0.2">
      <c r="A2569" s="54">
        <v>2508</v>
      </c>
      <c r="B2569" s="1221">
        <f>'Acct Summary 7-8'!D13</f>
        <v>240129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240129</v>
      </c>
      <c r="C2573" s="13" t="s">
        <v>653</v>
      </c>
      <c r="D2573" s="13" t="str">
        <f t="shared" si="39"/>
        <v>Error?</v>
      </c>
    </row>
    <row r="2574" spans="1:4" x14ac:dyDescent="0.2">
      <c r="A2574" s="54">
        <v>2513</v>
      </c>
      <c r="B2574" s="1221">
        <f>'Acct Summary 7-8'!D20</f>
        <v>-84110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18711</v>
      </c>
      <c r="C2591" s="13" t="s">
        <v>653</v>
      </c>
      <c r="D2591" s="13" t="str">
        <f t="shared" si="39"/>
        <v>Error?</v>
      </c>
    </row>
    <row r="2592" spans="1:4" x14ac:dyDescent="0.2">
      <c r="A2592" s="82">
        <v>2531</v>
      </c>
      <c r="D2592" s="13" t="str">
        <f t="shared" si="39"/>
        <v>OK</v>
      </c>
    </row>
    <row r="2593" spans="1:4" x14ac:dyDescent="0.2">
      <c r="A2593" s="54">
        <v>2532</v>
      </c>
      <c r="B2593" s="1221">
        <f>'Acct Summary 7-8'!F6</f>
        <v>144849</v>
      </c>
      <c r="C2593" s="13" t="s">
        <v>653</v>
      </c>
      <c r="D2593" s="13" t="str">
        <f t="shared" si="39"/>
        <v>Error?</v>
      </c>
    </row>
    <row r="2594" spans="1:4" x14ac:dyDescent="0.2">
      <c r="A2594" s="54">
        <v>2533</v>
      </c>
      <c r="B2594" s="1221">
        <f>'Acct Summary 7-8'!F7</f>
        <v>5000</v>
      </c>
      <c r="C2594" s="13" t="s">
        <v>653</v>
      </c>
      <c r="D2594" s="13" t="str">
        <f t="shared" si="39"/>
        <v>Error?</v>
      </c>
    </row>
    <row r="2595" spans="1:4" x14ac:dyDescent="0.2">
      <c r="A2595" s="54">
        <v>2534</v>
      </c>
      <c r="B2595" s="1221">
        <f>'Acct Summary 7-8'!F8</f>
        <v>168560</v>
      </c>
      <c r="C2595" s="13" t="s">
        <v>653</v>
      </c>
      <c r="D2595" s="13" t="str">
        <f t="shared" si="39"/>
        <v>Error?</v>
      </c>
    </row>
    <row r="2596" spans="1:4" x14ac:dyDescent="0.2">
      <c r="A2596" s="54">
        <v>2535</v>
      </c>
      <c r="B2596" s="1221">
        <f>'Acct Summary 7-8'!F13</f>
        <v>132888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9167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142055</v>
      </c>
      <c r="C2600" s="13" t="s">
        <v>653</v>
      </c>
      <c r="D2600" s="13" t="str">
        <f t="shared" si="39"/>
        <v>Error?</v>
      </c>
    </row>
    <row r="2601" spans="1:4" x14ac:dyDescent="0.2">
      <c r="A2601" s="54">
        <v>2540</v>
      </c>
      <c r="B2601" s="1221">
        <f>'Acct Summary 7-8'!F20</f>
        <v>26505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58729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58729</v>
      </c>
      <c r="C2606" s="13" t="s">
        <v>653</v>
      </c>
      <c r="D2606" s="13" t="str">
        <f t="shared" si="39"/>
        <v>Error?</v>
      </c>
    </row>
    <row r="2607" spans="1:4" x14ac:dyDescent="0.2">
      <c r="A2607" s="54">
        <v>2546</v>
      </c>
      <c r="B2607" s="1221">
        <f>'Acct Summary 7-8'!G12</f>
        <v>17448</v>
      </c>
      <c r="C2607" s="13" t="s">
        <v>653</v>
      </c>
      <c r="D2607" s="13" t="str">
        <f t="shared" si="39"/>
        <v>Error?</v>
      </c>
    </row>
    <row r="2608" spans="1:4" x14ac:dyDescent="0.2">
      <c r="A2608" s="54">
        <v>2547</v>
      </c>
      <c r="B2608" s="1221">
        <f>'Acct Summary 7-8'!G13</f>
        <v>28008</v>
      </c>
      <c r="C2608" s="13" t="s">
        <v>653</v>
      </c>
      <c r="D2608" s="13" t="str">
        <f t="shared" si="39"/>
        <v>Error?</v>
      </c>
    </row>
    <row r="2609" spans="1:4" x14ac:dyDescent="0.2">
      <c r="A2609" s="54">
        <v>2548</v>
      </c>
      <c r="B2609" s="1221">
        <f>'Acct Summary 7-8'!G14</f>
        <v>5910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51366</v>
      </c>
      <c r="C2612" s="13" t="s">
        <v>653</v>
      </c>
      <c r="D2612" s="13" t="str">
        <f t="shared" si="39"/>
        <v>Error?</v>
      </c>
    </row>
    <row r="2613" spans="1:4" x14ac:dyDescent="0.2">
      <c r="A2613" s="54">
        <v>2552</v>
      </c>
      <c r="B2613" s="1221">
        <f>'Acct Summary 7-8'!G20</f>
        <v>7363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234754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234754</v>
      </c>
      <c r="C2658" s="13" t="s">
        <v>653</v>
      </c>
      <c r="D2658" s="13" t="str">
        <f t="shared" si="40"/>
        <v>Error?</v>
      </c>
    </row>
    <row r="2659" spans="1:4" x14ac:dyDescent="0.2">
      <c r="A2659" s="54">
        <v>2598</v>
      </c>
      <c r="B2659" s="1221">
        <f>'Acct Summary 7-8'!H13</f>
        <v>645063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645063</v>
      </c>
      <c r="C2661" s="13" t="s">
        <v>653</v>
      </c>
      <c r="D2661" s="13" t="str">
        <f t="shared" si="40"/>
        <v>Error?</v>
      </c>
    </row>
    <row r="2662" spans="1:4" x14ac:dyDescent="0.2">
      <c r="A2662" s="54">
        <v>2601</v>
      </c>
      <c r="B2662" s="1221">
        <f>'Acct Summary 7-8'!H20</f>
        <v>-410309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9167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9167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3039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59902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59902</v>
      </c>
      <c r="D2912" s="13" t="str">
        <f t="shared" si="44"/>
        <v>Error?</v>
      </c>
    </row>
    <row r="2913" spans="1:4" x14ac:dyDescent="0.2">
      <c r="A2913" s="54">
        <v>2852</v>
      </c>
      <c r="B2913" s="1221">
        <f>'Assets-Liab 5-6'!I41</f>
        <v>59902</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75865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10888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75865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10888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9167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9167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81409</v>
      </c>
      <c r="D3055" s="13" t="str">
        <f t="shared" si="46"/>
        <v>Error?</v>
      </c>
    </row>
    <row r="3056" spans="1:4" x14ac:dyDescent="0.2">
      <c r="A3056" s="54">
        <v>2995</v>
      </c>
      <c r="B3056" s="1221">
        <f>'Expenditures 15-22'!D10</f>
        <v>8727</v>
      </c>
      <c r="D3056" s="13" t="str">
        <f t="shared" si="46"/>
        <v>Error?</v>
      </c>
    </row>
    <row r="3057" spans="1:4" x14ac:dyDescent="0.2">
      <c r="A3057" s="54">
        <v>2996</v>
      </c>
      <c r="B3057" s="1221">
        <f>'Expenditures 15-22'!E10</f>
        <v>2402</v>
      </c>
      <c r="D3057" s="13" t="str">
        <f t="shared" si="46"/>
        <v>Error?</v>
      </c>
    </row>
    <row r="3058" spans="1:4" x14ac:dyDescent="0.2">
      <c r="A3058" s="54">
        <v>2997</v>
      </c>
      <c r="B3058" s="1221">
        <f>'Expenditures 15-22'!F10</f>
        <v>12225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104763</v>
      </c>
      <c r="C3062" s="13" t="s">
        <v>653</v>
      </c>
      <c r="D3062" s="13" t="str">
        <f t="shared" si="46"/>
        <v>Error?</v>
      </c>
    </row>
    <row r="3063" spans="1:4" x14ac:dyDescent="0.2">
      <c r="A3063" s="82">
        <v>3002</v>
      </c>
      <c r="D3063" s="13" t="str">
        <f t="shared" si="46"/>
        <v>OK</v>
      </c>
    </row>
    <row r="3064" spans="1:4" x14ac:dyDescent="0.2">
      <c r="A3064" s="54">
        <v>3003</v>
      </c>
      <c r="B3064" s="1221">
        <f>'Expenditures 15-22'!D213</f>
        <v>5720</v>
      </c>
      <c r="D3064" s="13" t="str">
        <f t="shared" si="46"/>
        <v>Error?</v>
      </c>
    </row>
    <row r="3065" spans="1:4" x14ac:dyDescent="0.2">
      <c r="A3065" s="54">
        <v>3004</v>
      </c>
      <c r="B3065" s="1221">
        <f>'Expenditures 15-22'!K213</f>
        <v>5720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4938</v>
      </c>
      <c r="C3225" s="13" t="s">
        <v>653</v>
      </c>
      <c r="D3225" s="13" t="str">
        <f t="shared" si="49"/>
        <v>Error?</v>
      </c>
    </row>
    <row r="3226" spans="1:4" x14ac:dyDescent="0.2">
      <c r="A3226" s="54">
        <v>3165</v>
      </c>
      <c r="B3226" s="1221">
        <f>'Acct Summary 7-8'!I8</f>
        <v>4938</v>
      </c>
      <c r="C3226" s="13" t="s">
        <v>653</v>
      </c>
      <c r="D3226" s="13" t="str">
        <f t="shared" si="49"/>
        <v>Error?</v>
      </c>
    </row>
    <row r="3227" spans="1:4" x14ac:dyDescent="0.2">
      <c r="A3227" s="54">
        <v>3166</v>
      </c>
      <c r="B3227" s="1221">
        <f>'Acct Summary 7-8'!I20</f>
        <v>4938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-9499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-84110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26505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7363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-410309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4938</v>
      </c>
      <c r="C3320" s="13" t="s">
        <v>653</v>
      </c>
      <c r="D3320" s="13" t="str">
        <f t="shared" si="50"/>
        <v>Error?</v>
      </c>
    </row>
    <row r="3321" spans="1:4" x14ac:dyDescent="0.2">
      <c r="A3321" s="54">
        <v>3260</v>
      </c>
      <c r="B3321" s="1221">
        <f>'Acct Summary 7-8'!I79</f>
        <v>54964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59902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105500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20002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125590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6823</v>
      </c>
      <c r="D3387" s="13" t="str">
        <f t="shared" si="51"/>
        <v>Error?</v>
      </c>
    </row>
    <row r="3388" spans="1:4" x14ac:dyDescent="0.2">
      <c r="A3388" s="54">
        <v>3327</v>
      </c>
      <c r="B3388" s="1221">
        <f>'Expenditures 15-22'!D211</f>
        <v>1560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6823</v>
      </c>
      <c r="C3390" s="13" t="s">
        <v>653</v>
      </c>
      <c r="D3390" s="13" t="str">
        <f t="shared" si="51"/>
        <v>Error?</v>
      </c>
    </row>
    <row r="3391" spans="1:4" x14ac:dyDescent="0.2">
      <c r="A3391" s="54">
        <v>3330</v>
      </c>
      <c r="B3391" s="1221">
        <f>'Expenditures 15-22'!K211</f>
        <v>1560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1835695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260450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56537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11976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v>
      </c>
      <c r="D3425" s="13" t="str">
        <f t="shared" si="52"/>
        <v>Error?</v>
      </c>
    </row>
    <row r="3426" spans="1:4" x14ac:dyDescent="0.2">
      <c r="A3426" s="82">
        <v>3365</v>
      </c>
      <c r="D3426" s="13" t="str">
        <f t="shared" si="52"/>
        <v>OK</v>
      </c>
    </row>
    <row r="3427" spans="1:4" x14ac:dyDescent="0.2">
      <c r="A3427" s="54">
        <v>3366</v>
      </c>
      <c r="B3427" s="1221">
        <f>'Assets-Liab 5-6'!I4</f>
        <v>56863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8092</v>
      </c>
      <c r="C3446" s="13" t="s">
        <v>653</v>
      </c>
      <c r="D3446" s="13" t="str">
        <f t="shared" si="52"/>
        <v>Error?</v>
      </c>
    </row>
    <row r="3447" spans="1:4" x14ac:dyDescent="0.2">
      <c r="A3447" s="54">
        <v>3386</v>
      </c>
      <c r="B3447" s="1221">
        <f>'Tax Sched 24'!D16</f>
        <v>7936</v>
      </c>
      <c r="C3447" s="13" t="s">
        <v>653</v>
      </c>
      <c r="D3447" s="13" t="str">
        <f t="shared" si="52"/>
        <v>Error?</v>
      </c>
    </row>
    <row r="3448" spans="1:4" x14ac:dyDescent="0.2">
      <c r="A3448" s="54">
        <v>3387</v>
      </c>
      <c r="B3448" s="1221">
        <f>'Tax Sched 24'!C16</f>
        <v>156</v>
      </c>
      <c r="D3448" s="13" t="str">
        <f t="shared" si="52"/>
        <v>Error?</v>
      </c>
    </row>
    <row r="3449" spans="1:4" x14ac:dyDescent="0.2">
      <c r="A3449" s="54">
        <v>3388</v>
      </c>
      <c r="B3449" s="1221">
        <f>'Tax Sched 24'!F16</f>
        <v>8354</v>
      </c>
      <c r="C3449" s="13" t="s">
        <v>653</v>
      </c>
      <c r="D3449" s="13" t="str">
        <f t="shared" si="52"/>
        <v>Error?</v>
      </c>
    </row>
    <row r="3450" spans="1:4" x14ac:dyDescent="0.2">
      <c r="A3450" s="54">
        <v>3389</v>
      </c>
      <c r="B3450" s="1221">
        <f>'Tax Sched 24'!E16</f>
        <v>8510</v>
      </c>
      <c r="D3450" s="13" t="str">
        <f t="shared" si="52"/>
        <v>Error?</v>
      </c>
    </row>
    <row r="3451" spans="1:4" x14ac:dyDescent="0.2">
      <c r="A3451" s="54">
        <v>3390</v>
      </c>
      <c r="B3451" s="1221">
        <f>'Cap Outlay Deprec 27'!C15</f>
        <v>1368984</v>
      </c>
      <c r="D3451" s="13" t="str">
        <f t="shared" si="52"/>
        <v>Error?</v>
      </c>
    </row>
    <row r="3452" spans="1:4" x14ac:dyDescent="0.2">
      <c r="A3452" s="54">
        <v>3391</v>
      </c>
      <c r="B3452" s="1221">
        <f>'Cap Outlay Deprec 27'!D15</f>
        <v>392691</v>
      </c>
      <c r="D3452" s="13" t="str">
        <f t="shared" si="52"/>
        <v>Error?</v>
      </c>
    </row>
    <row r="3453" spans="1:4" x14ac:dyDescent="0.2">
      <c r="A3453" s="54">
        <v>3392</v>
      </c>
      <c r="B3453" s="1221">
        <f>'Cap Outlay Deprec 27'!E15</f>
        <v>1761675</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4636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4636</v>
      </c>
      <c r="C3571" s="13" t="s">
        <v>653</v>
      </c>
      <c r="D3571" s="13" t="str">
        <f t="shared" si="54"/>
        <v>Error?</v>
      </c>
    </row>
    <row r="3572" spans="1:4" x14ac:dyDescent="0.2">
      <c r="A3572" s="54">
        <v>3511</v>
      </c>
      <c r="B3572" s="1221">
        <f>'Acct Summary 7-8'!K13</f>
        <v>4640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4640</v>
      </c>
      <c r="C3575" s="13" t="s">
        <v>653</v>
      </c>
      <c r="D3575" s="13" t="str">
        <f t="shared" si="54"/>
        <v>Error?</v>
      </c>
    </row>
    <row r="3576" spans="1:4" x14ac:dyDescent="0.2">
      <c r="A3576" s="54">
        <v>3515</v>
      </c>
      <c r="B3576" s="1221">
        <f>'Acct Summary 7-8'!K20</f>
        <v>-4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v>
      </c>
      <c r="C3588" s="13" t="s">
        <v>653</v>
      </c>
      <c r="D3588" s="13" t="str">
        <f t="shared" si="55"/>
        <v>Error?</v>
      </c>
    </row>
    <row r="3589" spans="1:4" x14ac:dyDescent="0.2">
      <c r="A3589" s="54">
        <v>3528</v>
      </c>
      <c r="B3589" s="1221">
        <f>'Acct Summary 7-8'!K79</f>
        <v>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4640</v>
      </c>
      <c r="D3632" s="13" t="str">
        <f t="shared" si="55"/>
        <v>Error?</v>
      </c>
    </row>
    <row r="3633" spans="1:4" x14ac:dyDescent="0.2">
      <c r="A3633" s="54">
        <v>3572</v>
      </c>
      <c r="B3633" s="1221">
        <f>'Expenditures 15-22'!E339</f>
        <v>4640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4640</v>
      </c>
      <c r="C3635" s="13" t="s">
        <v>653</v>
      </c>
      <c r="D3635" s="13" t="str">
        <f t="shared" si="55"/>
        <v>Error?</v>
      </c>
    </row>
    <row r="3636" spans="1:4" x14ac:dyDescent="0.2">
      <c r="A3636" s="54">
        <v>3575</v>
      </c>
      <c r="B3636" s="1221">
        <f>'Expenditures 15-22'!E354</f>
        <v>4640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4640</v>
      </c>
      <c r="C3669" s="13" t="s">
        <v>653</v>
      </c>
      <c r="D3669" s="13" t="str">
        <f t="shared" si="56"/>
        <v>Error?</v>
      </c>
    </row>
    <row r="3670" spans="1:4" x14ac:dyDescent="0.2">
      <c r="A3670" s="54">
        <v>3609</v>
      </c>
      <c r="B3670" s="1221">
        <f>'Expenditures 15-22'!K339</f>
        <v>4640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4640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4640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4630</v>
      </c>
      <c r="C3725" s="13" t="s">
        <v>653</v>
      </c>
      <c r="D3725" s="13" t="str">
        <f t="shared" si="57"/>
        <v>Error?</v>
      </c>
    </row>
    <row r="3726" spans="1:4" x14ac:dyDescent="0.2">
      <c r="A3726" s="54">
        <v>3665</v>
      </c>
      <c r="B3726" s="1221">
        <f>'Tax Sched 24'!D13</f>
        <v>4539</v>
      </c>
      <c r="C3726" s="13" t="s">
        <v>653</v>
      </c>
      <c r="D3726" s="13" t="str">
        <f t="shared" si="57"/>
        <v>Error?</v>
      </c>
    </row>
    <row r="3727" spans="1:4" x14ac:dyDescent="0.2">
      <c r="A3727" s="54">
        <v>3666</v>
      </c>
      <c r="B3727" s="1221">
        <f>'Tax Sched 24'!C13</f>
        <v>91</v>
      </c>
      <c r="D3727" s="13" t="str">
        <f t="shared" si="57"/>
        <v>Error?</v>
      </c>
    </row>
    <row r="3728" spans="1:4" x14ac:dyDescent="0.2">
      <c r="A3728" s="54">
        <v>3667</v>
      </c>
      <c r="B3728" s="1221">
        <f>'Tax Sched 24'!F13</f>
        <v>4845</v>
      </c>
      <c r="C3728" s="13" t="s">
        <v>653</v>
      </c>
      <c r="D3728" s="13" t="str">
        <f t="shared" si="57"/>
        <v>Error?</v>
      </c>
    </row>
    <row r="3729" spans="1:4" x14ac:dyDescent="0.2">
      <c r="A3729" s="54">
        <v>3668</v>
      </c>
      <c r="B3729" s="1221">
        <f>'Tax Sched 24'!E13</f>
        <v>4936</v>
      </c>
      <c r="D3729" s="13" t="str">
        <f t="shared" si="57"/>
        <v>Error?</v>
      </c>
    </row>
    <row r="3730" spans="1:4" x14ac:dyDescent="0.2">
      <c r="A3730" s="54">
        <v>3669</v>
      </c>
      <c r="B3730" s="1221">
        <f>'ICR Computation 30'!E10</f>
        <v>514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707212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2834048</v>
      </c>
      <c r="C4122" s="13" t="s">
        <v>653</v>
      </c>
      <c r="D4122" s="13" t="str">
        <f t="shared" si="63"/>
        <v>Error?</v>
      </c>
    </row>
    <row r="4123" spans="1:4" x14ac:dyDescent="0.2">
      <c r="A4123" s="54">
        <v>4062</v>
      </c>
      <c r="B4123" s="1221">
        <f>'Acct Summary 7-8'!D10</f>
        <v>156019</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168560</v>
      </c>
      <c r="C4125" s="13" t="s">
        <v>653</v>
      </c>
      <c r="D4125" s="13" t="str">
        <f t="shared" si="63"/>
        <v>Error?</v>
      </c>
    </row>
    <row r="4126" spans="1:4" x14ac:dyDescent="0.2">
      <c r="A4126" s="54">
        <v>4065</v>
      </c>
      <c r="B4126" s="1221">
        <f>'Acct Summary 7-8'!G10</f>
        <v>58729</v>
      </c>
      <c r="C4126" s="13" t="s">
        <v>653</v>
      </c>
      <c r="D4126" s="13" t="str">
        <f t="shared" si="63"/>
        <v>Error?</v>
      </c>
    </row>
    <row r="4127" spans="1:4" x14ac:dyDescent="0.2">
      <c r="A4127" s="54">
        <v>4066</v>
      </c>
      <c r="B4127" s="1221">
        <f>'Acct Summary 7-8'!H10</f>
        <v>234754</v>
      </c>
      <c r="C4127" s="13" t="s">
        <v>653</v>
      </c>
      <c r="D4127" s="13" t="str">
        <f t="shared" si="63"/>
        <v>Error?</v>
      </c>
    </row>
    <row r="4128" spans="1:4" x14ac:dyDescent="0.2">
      <c r="A4128" s="54">
        <v>4067</v>
      </c>
      <c r="B4128" s="1221">
        <f>'Acct Summary 7-8'!I10</f>
        <v>4938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4636</v>
      </c>
      <c r="C4130" s="13" t="s">
        <v>653</v>
      </c>
      <c r="D4130" s="13" t="str">
        <f t="shared" si="63"/>
        <v>Error?</v>
      </c>
    </row>
    <row r="4131" spans="1:4" x14ac:dyDescent="0.2">
      <c r="A4131" s="54">
        <v>4070</v>
      </c>
      <c r="B4131" s="1221">
        <f>'Acct Summary 7-8'!C18</f>
        <v>707212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2843547</v>
      </c>
      <c r="C4136" s="13" t="s">
        <v>653</v>
      </c>
      <c r="D4136" s="13" t="str">
        <f t="shared" si="63"/>
        <v>Error?</v>
      </c>
    </row>
    <row r="4137" spans="1:4" x14ac:dyDescent="0.2">
      <c r="A4137" s="54">
        <v>4076</v>
      </c>
      <c r="B4137" s="1221">
        <f>'Acct Summary 7-8'!D19</f>
        <v>240129</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142055</v>
      </c>
      <c r="C4139" s="13" t="s">
        <v>653</v>
      </c>
      <c r="D4139" s="13" t="str">
        <f t="shared" si="63"/>
        <v>Error?</v>
      </c>
    </row>
    <row r="4140" spans="1:4" x14ac:dyDescent="0.2">
      <c r="A4140" s="54">
        <v>4079</v>
      </c>
      <c r="B4140" s="1221">
        <f>'Acct Summary 7-8'!G19</f>
        <v>51366</v>
      </c>
      <c r="C4140" s="13" t="s">
        <v>653</v>
      </c>
      <c r="D4140" s="13" t="str">
        <f t="shared" si="63"/>
        <v>Error?</v>
      </c>
    </row>
    <row r="4141" spans="1:4" x14ac:dyDescent="0.2">
      <c r="A4141" s="54">
        <v>4080</v>
      </c>
      <c r="B4141" s="1221">
        <f>'Acct Summary 7-8'!H19</f>
        <v>645063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4640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2650</v>
      </c>
      <c r="C4265" s="13" t="s">
        <v>653</v>
      </c>
      <c r="D4265" s="13" t="str">
        <f t="shared" si="65"/>
        <v>Error?</v>
      </c>
      <c r="E4265" s="803"/>
    </row>
    <row r="4266" spans="1:5" x14ac:dyDescent="0.2">
      <c r="A4266" s="90">
        <v>4205</v>
      </c>
      <c r="B4266" s="1221">
        <f>('FP Info 3'!F10)*100000</f>
        <v>434.99999999999994</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3284.9999999999995</v>
      </c>
      <c r="C4268" s="13" t="s">
        <v>653</v>
      </c>
      <c r="D4268" s="13" t="str">
        <f t="shared" si="65"/>
        <v>Error?</v>
      </c>
    </row>
    <row r="4269" spans="1:5" x14ac:dyDescent="0.2">
      <c r="A4269" s="90">
        <v>4208</v>
      </c>
      <c r="B4269" s="1221">
        <f>'FP Info 3'!J16</f>
        <v>2211464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63</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73223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73223</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41808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4000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12014352</v>
      </c>
      <c r="D4995" s="13" t="str">
        <f t="shared" si="77"/>
        <v>Error?</v>
      </c>
    </row>
    <row r="4996" spans="1:4" x14ac:dyDescent="0.2">
      <c r="A4996" s="90">
        <v>4935</v>
      </c>
      <c r="B4996" s="1221">
        <f>'FP Info 3'!H31</f>
        <v>1657980.5760000001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4630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245409</v>
      </c>
      <c r="D5061" s="13" t="str">
        <f t="shared" si="78"/>
        <v>Error?</v>
      </c>
    </row>
    <row r="5062" spans="1:4" x14ac:dyDescent="0.2">
      <c r="A5062" s="82">
        <v>5001</v>
      </c>
      <c r="D5062" s="13" t="str">
        <f t="shared" si="78"/>
        <v>OK</v>
      </c>
    </row>
    <row r="5063" spans="1:4" x14ac:dyDescent="0.2">
      <c r="A5063" s="54">
        <v>5002</v>
      </c>
      <c r="B5063" s="1221">
        <f>'Revenues 9-14'!C7</f>
        <v>3704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253743</v>
      </c>
      <c r="C5066" s="13" t="s">
        <v>653</v>
      </c>
      <c r="D5066" s="13" t="str">
        <f t="shared" si="78"/>
        <v>Error?</v>
      </c>
    </row>
    <row r="5067" spans="1:4" x14ac:dyDescent="0.2">
      <c r="A5067" s="54">
        <v>5006</v>
      </c>
      <c r="B5067" s="1221">
        <f>'Revenues 9-14'!C14</f>
        <v>50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857378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857428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11245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11245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1401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2578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17507</v>
      </c>
      <c r="D5119" s="13" t="str">
        <f t="shared" ref="D5119:D5182" si="79">IF(ISBLANK(B5119),"OK",IF(A5119-B5119=0,"OK","Error?"))</f>
        <v>Error?</v>
      </c>
    </row>
    <row r="5120" spans="1:4" x14ac:dyDescent="0.2">
      <c r="A5120" s="54">
        <v>5059</v>
      </c>
      <c r="B5120" s="1221">
        <f>'Revenues 9-14'!C108</f>
        <v>21486</v>
      </c>
      <c r="C5120" s="13" t="s">
        <v>653</v>
      </c>
      <c r="D5120" s="13" t="str">
        <f t="shared" si="79"/>
        <v>Error?</v>
      </c>
    </row>
    <row r="5121" spans="1:4" x14ac:dyDescent="0.2">
      <c r="A5121" s="54">
        <v>5060</v>
      </c>
      <c r="B5121" s="1221">
        <f>'Revenues 9-14'!C109</f>
        <v>1143929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563073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563073</v>
      </c>
      <c r="C5132" s="13" t="s">
        <v>653</v>
      </c>
      <c r="D5132" s="13" t="str">
        <f t="shared" si="79"/>
        <v>Error?</v>
      </c>
    </row>
    <row r="5133" spans="1:4" x14ac:dyDescent="0.2">
      <c r="A5133" s="54">
        <v>5072</v>
      </c>
      <c r="B5133" s="1221">
        <f>'Revenues 9-14'!C124</f>
        <v>13519</v>
      </c>
      <c r="D5133" s="13" t="str">
        <f t="shared" si="79"/>
        <v>Error?</v>
      </c>
    </row>
    <row r="5134" spans="1:4" x14ac:dyDescent="0.2">
      <c r="A5134" s="54">
        <v>5073</v>
      </c>
      <c r="B5134" s="1221">
        <f>'Revenues 9-14'!C125</f>
        <v>16025</v>
      </c>
      <c r="D5134" s="13" t="str">
        <f t="shared" si="79"/>
        <v>Error?</v>
      </c>
    </row>
    <row r="5135" spans="1:4" x14ac:dyDescent="0.2">
      <c r="A5135" s="54">
        <v>5074</v>
      </c>
      <c r="B5135" s="1221">
        <f>'Revenues 9-14'!C126</f>
        <v>20084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49628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397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54025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617098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31027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17571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48661</v>
      </c>
      <c r="C5246" s="13" t="s">
        <v>653</v>
      </c>
      <c r="D5246" s="13" t="str">
        <f t="shared" si="80"/>
        <v>Error?</v>
      </c>
    </row>
    <row r="5247" spans="1:4" x14ac:dyDescent="0.2">
      <c r="A5247" s="54">
        <v>5186</v>
      </c>
      <c r="B5247" s="1221">
        <f>'Revenues 9-14'!C203</f>
        <v>151271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151271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49947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49947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365809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365809</v>
      </c>
      <c r="C5326" s="13" t="s">
        <v>653</v>
      </c>
      <c r="D5326" s="13" t="str">
        <f t="shared" si="82"/>
        <v>Error?</v>
      </c>
    </row>
    <row r="5327" spans="1:4" x14ac:dyDescent="0.2">
      <c r="A5327" s="54">
        <v>5266</v>
      </c>
      <c r="B5327" s="1221">
        <f>'Revenues 9-14'!C275</f>
        <v>2126836</v>
      </c>
      <c r="C5327" s="13" t="s">
        <v>653</v>
      </c>
      <c r="D5327" s="13" t="str">
        <f t="shared" si="82"/>
        <v>Error?</v>
      </c>
    </row>
    <row r="5328" spans="1:4" x14ac:dyDescent="0.2">
      <c r="A5328" s="54">
        <v>5267</v>
      </c>
      <c r="B5328" s="1221">
        <f>'Revenues 9-14'!D5</f>
        <v>40284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40284</v>
      </c>
      <c r="C5334" s="13" t="s">
        <v>653</v>
      </c>
      <c r="D5334" s="13" t="str">
        <f t="shared" si="82"/>
        <v>Error?</v>
      </c>
    </row>
    <row r="5335" spans="1:4" x14ac:dyDescent="0.2">
      <c r="A5335" s="54">
        <v>5274</v>
      </c>
      <c r="B5335" s="1221">
        <f>'Revenues 9-14'!D14</f>
        <v>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114224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114232</v>
      </c>
      <c r="C5339" s="13" t="s">
        <v>653</v>
      </c>
      <c r="D5339" s="13" t="str">
        <f t="shared" si="82"/>
        <v>Error?</v>
      </c>
    </row>
    <row r="5340" spans="1:4" x14ac:dyDescent="0.2">
      <c r="A5340" s="54">
        <v>5279</v>
      </c>
      <c r="B5340" s="1221">
        <f>'Revenues 9-14'!D65</f>
        <v>1503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156019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156019</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18521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18521</v>
      </c>
      <c r="C5557" s="13" t="s">
        <v>653</v>
      </c>
      <c r="D5557" s="13" t="str">
        <f t="shared" si="85"/>
        <v>Error?</v>
      </c>
    </row>
    <row r="5558" spans="1:4" x14ac:dyDescent="0.2">
      <c r="A5558" s="54">
        <v>5497</v>
      </c>
      <c r="B5558" s="1221">
        <f>'Revenues 9-14'!F14</f>
        <v>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186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186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18711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50178</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50178</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71286</v>
      </c>
      <c r="D5615" s="13" t="str">
        <f t="shared" si="86"/>
        <v>Error?</v>
      </c>
    </row>
    <row r="5616" spans="1:4" x14ac:dyDescent="0.2">
      <c r="A5616" s="82">
        <v>5555</v>
      </c>
      <c r="D5616" s="13" t="str">
        <f t="shared" si="86"/>
        <v>OK</v>
      </c>
    </row>
    <row r="5617" spans="1:4" x14ac:dyDescent="0.2">
      <c r="A5617" s="54">
        <v>5556</v>
      </c>
      <c r="B5617" s="1221">
        <f>'Revenues 9-14'!F152</f>
        <v>23385</v>
      </c>
      <c r="D5617" s="13" t="str">
        <f t="shared" si="86"/>
        <v>Error?</v>
      </c>
    </row>
    <row r="5618" spans="1:4" x14ac:dyDescent="0.2">
      <c r="A5618" s="54">
        <v>5557</v>
      </c>
      <c r="B5618" s="1221">
        <f>'Revenues 9-14'!F154</f>
        <v>94671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94671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144849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5000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5000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5000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5000</v>
      </c>
      <c r="C5719" s="13" t="s">
        <v>653</v>
      </c>
      <c r="D5719" s="13" t="str">
        <f t="shared" si="88"/>
        <v>Error?</v>
      </c>
    </row>
    <row r="5720" spans="1:4" x14ac:dyDescent="0.2">
      <c r="A5720" s="54">
        <v>5659</v>
      </c>
      <c r="B5720" s="1221">
        <f>'Revenues 9-14'!F275</f>
        <v>168560</v>
      </c>
      <c r="C5720" s="13" t="s">
        <v>653</v>
      </c>
      <c r="D5720" s="13" t="str">
        <f t="shared" si="88"/>
        <v>Error?</v>
      </c>
    </row>
    <row r="5721" spans="1:4" x14ac:dyDescent="0.2">
      <c r="A5721" s="54">
        <v>5660</v>
      </c>
      <c r="B5721" s="1221">
        <f>'Revenues 9-14'!G5</f>
        <v>2481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8092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10573</v>
      </c>
      <c r="C5725" s="13" t="s">
        <v>653</v>
      </c>
      <c r="D5725" s="13" t="str">
        <f t="shared" si="88"/>
        <v>Error?</v>
      </c>
    </row>
    <row r="5726" spans="1:4" x14ac:dyDescent="0.2">
      <c r="A5726" s="54">
        <v>5665</v>
      </c>
      <c r="B5726" s="1221">
        <f>'Revenues 9-14'!G14</f>
        <v>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48002</v>
      </c>
      <c r="C5730" s="13" t="s">
        <v>653</v>
      </c>
      <c r="D5730" s="13" t="str">
        <f t="shared" si="88"/>
        <v>Error?</v>
      </c>
    </row>
    <row r="5731" spans="1:4" x14ac:dyDescent="0.2">
      <c r="A5731" s="54">
        <v>5670</v>
      </c>
      <c r="B5731" s="1221">
        <f>'Revenues 9-14'!G65</f>
        <v>154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58729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234236</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234236</v>
      </c>
      <c r="C5878" s="13" t="s">
        <v>653</v>
      </c>
      <c r="D5878" s="13" t="str">
        <f t="shared" si="90"/>
        <v>Error?</v>
      </c>
    </row>
    <row r="5879" spans="1:4" x14ac:dyDescent="0.2">
      <c r="A5879" s="54">
        <v>5818</v>
      </c>
      <c r="B5879" s="1221">
        <f>'Revenues 9-14'!H65</f>
        <v>518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518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234754</v>
      </c>
      <c r="C5915" s="13" t="s">
        <v>653</v>
      </c>
      <c r="D5915" s="13" t="str">
        <f t="shared" si="91"/>
        <v>Error?</v>
      </c>
    </row>
    <row r="5916" spans="1:4" x14ac:dyDescent="0.2">
      <c r="A5916" s="54">
        <v>5855</v>
      </c>
      <c r="B5916" s="1221">
        <f>'Revenues 9-14'!I5</f>
        <v>4631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4631</v>
      </c>
      <c r="C5918" s="13" t="s">
        <v>653</v>
      </c>
      <c r="D5918" s="13" t="str">
        <f t="shared" si="91"/>
        <v>Error?</v>
      </c>
    </row>
    <row r="5919" spans="1:4" x14ac:dyDescent="0.2">
      <c r="A5919" s="54">
        <v>5858</v>
      </c>
      <c r="B5919" s="1221">
        <f>'Revenues 9-14'!I14</f>
        <v>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v>
      </c>
      <c r="C5923" s="13" t="s">
        <v>653</v>
      </c>
      <c r="D5923" s="13" t="str">
        <f t="shared" si="91"/>
        <v>Error?</v>
      </c>
    </row>
    <row r="5924" spans="1:4" x14ac:dyDescent="0.2">
      <c r="A5924" s="54">
        <v>5863</v>
      </c>
      <c r="B5924" s="1221">
        <f>'Revenues 9-14'!I65</f>
        <v>306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4630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4630</v>
      </c>
      <c r="C5987" s="13" t="s">
        <v>653</v>
      </c>
      <c r="D5987" s="13" t="str">
        <f t="shared" si="92"/>
        <v>Error?</v>
      </c>
    </row>
    <row r="5988" spans="1:4" x14ac:dyDescent="0.2">
      <c r="A5988" s="54">
        <v>5927</v>
      </c>
      <c r="B5988" s="1221">
        <f>'Revenues 9-14'!K14</f>
        <v>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v>
      </c>
      <c r="C5992" s="13" t="s">
        <v>653</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4636</v>
      </c>
      <c r="C6023" s="13" t="s">
        <v>653</v>
      </c>
      <c r="D6023" s="13" t="str">
        <f t="shared" si="93"/>
        <v>Error?</v>
      </c>
    </row>
    <row r="6024" spans="1:5" x14ac:dyDescent="0.2">
      <c r="A6024" s="54">
        <v>5963</v>
      </c>
      <c r="B6024" s="1221">
        <f>'Revenues 9-14'!G109</f>
        <v>58729</v>
      </c>
      <c r="C6024" s="13" t="s">
        <v>653</v>
      </c>
      <c r="D6024" s="13" t="str">
        <f t="shared" si="93"/>
        <v>Error?</v>
      </c>
    </row>
    <row r="6025" spans="1:5" x14ac:dyDescent="0.2">
      <c r="A6025" s="54">
        <v>5964</v>
      </c>
      <c r="B6025" s="1221">
        <f>'Revenues 9-14'!H109</f>
        <v>234754</v>
      </c>
      <c r="C6025" s="13" t="s">
        <v>653</v>
      </c>
      <c r="D6025" s="13" t="str">
        <f t="shared" si="93"/>
        <v>Error?</v>
      </c>
    </row>
    <row r="6026" spans="1:5" x14ac:dyDescent="0.2">
      <c r="A6026" s="54">
        <v>5965</v>
      </c>
      <c r="B6026" s="1221">
        <f>'Revenues 9-14'!I109</f>
        <v>4938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4636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5856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81.09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5163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5163</v>
      </c>
      <c r="D6215" s="13" t="str">
        <f t="shared" si="96"/>
        <v>Error?</v>
      </c>
      <c r="E6215" s="13" t="s">
        <v>207</v>
      </c>
    </row>
    <row r="6216" spans="1:5" x14ac:dyDescent="0.2">
      <c r="A6216">
        <v>6155</v>
      </c>
      <c r="B6216" s="1221">
        <f>'Assets-Liab 5-6'!J41</f>
        <v>5163</v>
      </c>
      <c r="D6216" s="13" t="str">
        <f t="shared" si="96"/>
        <v>Error?</v>
      </c>
      <c r="E6216" s="13" t="s">
        <v>207</v>
      </c>
    </row>
    <row r="6217" spans="1:5" x14ac:dyDescent="0.2">
      <c r="A6217">
        <v>6156</v>
      </c>
      <c r="B6217" s="1221">
        <f>'Assets-Liab 5-6'!J4</f>
        <v>5163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98429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98429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98429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93266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93266</v>
      </c>
      <c r="D6229" s="13" t="str">
        <f t="shared" si="96"/>
        <v>Error?</v>
      </c>
      <c r="E6229" s="13" t="s">
        <v>207</v>
      </c>
    </row>
    <row r="6230" spans="1:5" x14ac:dyDescent="0.2">
      <c r="A6230">
        <v>6169</v>
      </c>
      <c r="B6230" s="1221">
        <f>'Acct Summary 7-8'!J20</f>
        <v>5163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5163</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5163</v>
      </c>
      <c r="D6266" s="13" t="str">
        <f t="shared" si="96"/>
        <v>Error?</v>
      </c>
      <c r="E6266" s="13" t="s">
        <v>207</v>
      </c>
    </row>
    <row r="6267" spans="1:5" x14ac:dyDescent="0.2">
      <c r="A6267">
        <v>6206</v>
      </c>
      <c r="B6267" s="1221">
        <f>'Acct Summary 7-8'!C82</f>
        <v>-9499</v>
      </c>
      <c r="D6267" s="13" t="str">
        <f t="shared" si="96"/>
        <v>Error?</v>
      </c>
      <c r="E6267" s="13" t="s">
        <v>207</v>
      </c>
    </row>
    <row r="6268" spans="1:5" x14ac:dyDescent="0.2">
      <c r="A6268">
        <v>6207</v>
      </c>
      <c r="B6268" s="1221">
        <f>'Acct Summary 7-8'!D82</f>
        <v>-84110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26505</v>
      </c>
      <c r="D6270" s="13" t="str">
        <f t="shared" si="96"/>
        <v>Error?</v>
      </c>
      <c r="E6270" s="13" t="s">
        <v>207</v>
      </c>
    </row>
    <row r="6271" spans="1:5" x14ac:dyDescent="0.2">
      <c r="A6271">
        <v>6210</v>
      </c>
      <c r="B6271" s="1221">
        <f>'Acct Summary 7-8'!G82</f>
        <v>7363</v>
      </c>
      <c r="D6271" s="13" t="str">
        <f t="shared" ref="D6271:D6334" si="97">IF(ISBLANK(B6271),"OK",IF(A6271-B6271=0,"OK","Error?"))</f>
        <v>Error?</v>
      </c>
      <c r="E6271" s="13" t="s">
        <v>207</v>
      </c>
    </row>
    <row r="6272" spans="1:5" x14ac:dyDescent="0.2">
      <c r="A6272">
        <v>6211</v>
      </c>
      <c r="B6272" s="1221">
        <f>'Acct Summary 7-8'!H82</f>
        <v>-410309</v>
      </c>
      <c r="D6272" s="13" t="str">
        <f t="shared" si="97"/>
        <v>Error?</v>
      </c>
      <c r="E6272" s="13" t="s">
        <v>207</v>
      </c>
    </row>
    <row r="6273" spans="1:5" x14ac:dyDescent="0.2">
      <c r="A6273">
        <v>6212</v>
      </c>
      <c r="B6273" s="1221">
        <f>'Acct Summary 7-8'!I82</f>
        <v>4938</v>
      </c>
      <c r="D6273" s="13" t="str">
        <f t="shared" si="97"/>
        <v>Error?</v>
      </c>
      <c r="E6273" s="13" t="s">
        <v>207</v>
      </c>
    </row>
    <row r="6274" spans="1:5" x14ac:dyDescent="0.2">
      <c r="A6274">
        <v>6213</v>
      </c>
      <c r="B6274" s="1221">
        <f>'Acct Summary 7-8'!J82</f>
        <v>5163</v>
      </c>
      <c r="D6274" s="13" t="str">
        <f t="shared" si="97"/>
        <v>Error?</v>
      </c>
      <c r="E6274" s="13" t="s">
        <v>207</v>
      </c>
    </row>
    <row r="6275" spans="1:5" x14ac:dyDescent="0.2">
      <c r="A6275">
        <v>6214</v>
      </c>
      <c r="B6275" s="1221">
        <f>'Acct Summary 7-8'!K82</f>
        <v>-4</v>
      </c>
      <c r="D6275" s="13" t="str">
        <f t="shared" si="97"/>
        <v>Error?</v>
      </c>
      <c r="E6275" s="13" t="s">
        <v>207</v>
      </c>
    </row>
    <row r="6276" spans="1:5" x14ac:dyDescent="0.2">
      <c r="A6276">
        <v>6215</v>
      </c>
      <c r="B6276" s="1221">
        <f>'Acct Summary 7-8'!C83</f>
        <v>-5.1772608207966845E-3</v>
      </c>
      <c r="D6276" s="13" t="str">
        <f t="shared" si="97"/>
        <v>Error?</v>
      </c>
      <c r="E6276" s="13" t="s">
        <v>207</v>
      </c>
    </row>
    <row r="6277" spans="1:5" x14ac:dyDescent="0.2">
      <c r="A6277">
        <v>6216</v>
      </c>
      <c r="B6277" s="1221">
        <f>'Acct Summary 7-8'!D83</f>
        <v>-0.32296586414775563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0.47013019262833022</v>
      </c>
      <c r="D6279" s="13" t="str">
        <f t="shared" si="97"/>
        <v>Error?</v>
      </c>
      <c r="E6279" s="13" t="s">
        <v>207</v>
      </c>
    </row>
    <row r="6280" spans="1:5" x14ac:dyDescent="0.2">
      <c r="A6280">
        <v>6219</v>
      </c>
      <c r="B6280" s="1221">
        <f>'Acct Summary 7-8'!G83</f>
        <v>0.61481295925183699</v>
      </c>
      <c r="D6280" s="13" t="str">
        <f t="shared" si="97"/>
        <v>Error?</v>
      </c>
      <c r="E6280" s="13" t="s">
        <v>207</v>
      </c>
    </row>
    <row r="6281" spans="1:5" x14ac:dyDescent="0.2">
      <c r="A6281">
        <v>6220</v>
      </c>
      <c r="B6281" s="1221">
        <f>'Acct Summary 7-8'!H83</f>
        <v>-12067.911764705883</v>
      </c>
      <c r="D6281" s="13" t="str">
        <f t="shared" si="97"/>
        <v>Error?</v>
      </c>
      <c r="E6281" s="13" t="s">
        <v>207</v>
      </c>
    </row>
    <row r="6282" spans="1:5" x14ac:dyDescent="0.2">
      <c r="A6282">
        <v>6221</v>
      </c>
      <c r="B6282" s="1221">
        <f>'Acct Summary 7-8'!I83</f>
        <v>8.2434643250642717E-2</v>
      </c>
      <c r="D6282" s="13" t="str">
        <f t="shared" si="97"/>
        <v>Error?</v>
      </c>
      <c r="E6282" s="13" t="s">
        <v>207</v>
      </c>
    </row>
    <row r="6283" spans="1:5" x14ac:dyDescent="0.2">
      <c r="A6283">
        <v>6222</v>
      </c>
      <c r="B6283" s="1221">
        <f>'Acct Summary 7-8'!J83</f>
        <v>1</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98201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98201</v>
      </c>
      <c r="D6301" s="13" t="str">
        <f t="shared" si="97"/>
        <v>Error?</v>
      </c>
      <c r="E6301" s="13" t="s">
        <v>207</v>
      </c>
    </row>
    <row r="6302" spans="1:5" x14ac:dyDescent="0.2">
      <c r="A6302">
        <v>6241</v>
      </c>
      <c r="B6302" s="1221">
        <f>'Revenues 9-14'!J14</f>
        <v>19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98429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49467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59910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176354</v>
      </c>
      <c r="D6880" s="13" t="str">
        <f t="shared" si="106"/>
        <v>Error?</v>
      </c>
    </row>
    <row r="6881" spans="1:4" x14ac:dyDescent="0.2">
      <c r="A6881">
        <v>6820</v>
      </c>
      <c r="B6881" s="1221">
        <f>'Expenditures 15-22'!K22</f>
        <v>176354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87560</v>
      </c>
      <c r="D6981" s="13" t="str">
        <f t="shared" si="108"/>
        <v>Error?</v>
      </c>
    </row>
    <row r="6982" spans="1:4" x14ac:dyDescent="0.2">
      <c r="A6982">
        <v>6921</v>
      </c>
      <c r="B6982" s="1221">
        <f>'Expenditures 15-22'!K85</f>
        <v>87560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87560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93266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98429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2013</v>
      </c>
      <c r="D7073" s="13" t="str">
        <f t="shared" si="109"/>
        <v>Error?</v>
      </c>
    </row>
    <row r="7074" spans="1:4" x14ac:dyDescent="0.2">
      <c r="A7074">
        <v>7013</v>
      </c>
      <c r="B7074" s="1221">
        <f>'Expenditures 15-22'!K210</f>
        <v>2013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14420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14420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3988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3988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32988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32988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36699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36699</v>
      </c>
      <c r="D7198" s="13" t="str">
        <f t="shared" si="111"/>
        <v>Error?</v>
      </c>
    </row>
    <row r="7199" spans="1:4" x14ac:dyDescent="0.2">
      <c r="A7199">
        <v>7138</v>
      </c>
      <c r="B7199" s="1221">
        <f>'Expenditures 15-22'!C323</f>
        <v>32988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60278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93266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32988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60278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93266</v>
      </c>
      <c r="D7224" s="13" t="str">
        <f t="shared" si="111"/>
        <v>Error?</v>
      </c>
    </row>
    <row r="7225" spans="1:4" x14ac:dyDescent="0.2">
      <c r="A7225">
        <v>7164</v>
      </c>
      <c r="B7225" s="1221">
        <f>'Expenditures 15-22'!K332</f>
        <v>5163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9083</v>
      </c>
      <c r="D7246" s="13" t="str">
        <f t="shared" si="112"/>
        <v>Error?</v>
      </c>
    </row>
    <row r="7247" spans="1:4" x14ac:dyDescent="0.2">
      <c r="A7247">
        <f t="shared" si="113"/>
        <v>7186</v>
      </c>
      <c r="B7247" s="1221">
        <f>'Expenditures 15-22'!E7</f>
        <v>159</v>
      </c>
      <c r="D7247" s="13" t="str">
        <f t="shared" si="112"/>
        <v>Error?</v>
      </c>
    </row>
    <row r="7248" spans="1:4" x14ac:dyDescent="0.2">
      <c r="A7248">
        <f t="shared" si="113"/>
        <v>7187</v>
      </c>
      <c r="B7248" s="1221">
        <f>'Expenditures 15-22'!F7</f>
        <v>1201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127304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2423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2423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2348</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2348</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3704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sharepoint/v3"/>
    <ds:schemaRef ds:uri="http://schemas.microsoft.com/office/2006/documentManagement/types"/>
    <ds:schemaRef ds:uri="http://purl.org/dc/terms/"/>
    <ds:schemaRef ds:uri="http://schemas.microsoft.com/office/2006/metadata/properties"/>
    <ds:schemaRef ds:uri="d21dc803-237d-4c68-8692-8d731fd29118"/>
    <ds:schemaRef ds:uri="http://www.w3.org/XML/1998/namespace"/>
    <ds:schemaRef ds:uri="http://purl.org/dc/elements/1.1/"/>
    <ds:schemaRef ds:uri="http://schemas.microsoft.com/office/infopath/2007/PartnerControls"/>
    <ds:schemaRef ds:uri="4d435f69-8686-490b-bd6d-b153bf22ab50"/>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2017-10-19T22:21:46Z</cp:lastPrinted>
  <dcterms:created xsi:type="dcterms:W3CDTF">2003-10-29T19:06:34Z</dcterms:created>
  <dcterms:modified xsi:type="dcterms:W3CDTF">2017-12-08T13:45:32Z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